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icmbioe5-my.sharepoint.com/personal/natalya_santos_terceirizada_icmbio_gov_br/Documents/DLIC 2023/3. COPEIRAGEM/PLANILHA DE CUSTOS - PESQUISA/"/>
    </mc:Choice>
  </mc:AlternateContent>
  <xr:revisionPtr revIDLastSave="1105" documentId="8_{7286832A-B5DB-4E62-9BD7-045A50732C7D}" xr6:coauthVersionLast="47" xr6:coauthVersionMax="47" xr10:uidLastSave="{9DFE2C1F-D9E3-49FB-A3FD-53AE78504521}"/>
  <bookViews>
    <workbookView xWindow="28680" yWindow="-120" windowWidth="29040" windowHeight="15840" tabRatio="932" xr2:uid="{00000000-000D-0000-FFFF-FFFF00000000}"/>
  </bookViews>
  <sheets>
    <sheet name="RESUMO" sheetId="100" r:id="rId1"/>
    <sheet name="excluir" sheetId="97" state="hidden" r:id="rId2"/>
    <sheet name="COPEIRA" sheetId="106" r:id="rId3"/>
    <sheet name="GARÇOM" sheetId="99" r:id="rId4"/>
    <sheet name="UNIFORMES" sheetId="101" r:id="rId5"/>
    <sheet name="MATERIAL DE CONSUMO" sheetId="102" r:id="rId6"/>
    <sheet name="MATERIAL DE USO PROLONGADO" sheetId="103" r:id="rId7"/>
    <sheet name="MATERIAL PERMANENTE" sheetId="104" r:id="rId8"/>
  </sheets>
  <calcPr calcId="191029" iterate="1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04" l="1"/>
  <c r="C71" i="99"/>
  <c r="D71" i="106"/>
  <c r="C71" i="106"/>
  <c r="E11" i="100"/>
  <c r="K34" i="102"/>
  <c r="I36" i="102"/>
  <c r="I35" i="102"/>
  <c r="K33" i="102"/>
  <c r="I34" i="102"/>
  <c r="I33" i="102"/>
  <c r="I30" i="102"/>
  <c r="H30" i="102"/>
  <c r="H19" i="101"/>
  <c r="I19" i="101"/>
  <c r="I13" i="101"/>
  <c r="I14" i="101"/>
  <c r="I15" i="101"/>
  <c r="I16" i="101"/>
  <c r="I17" i="101"/>
  <c r="I18" i="101"/>
  <c r="H15" i="101"/>
  <c r="H16" i="101"/>
  <c r="H17" i="101"/>
  <c r="H18" i="101"/>
  <c r="G12" i="101"/>
  <c r="G13" i="101"/>
  <c r="G14" i="101"/>
  <c r="G15" i="101"/>
  <c r="G16" i="101"/>
  <c r="G17" i="101"/>
  <c r="G18" i="101"/>
  <c r="D123" i="99"/>
  <c r="D121" i="99"/>
  <c r="D120" i="99"/>
  <c r="D85" i="99"/>
  <c r="D84" i="99"/>
  <c r="D83" i="99"/>
  <c r="D82" i="99"/>
  <c r="D81" i="99"/>
  <c r="D75" i="99"/>
  <c r="D74" i="99"/>
  <c r="D73" i="99"/>
  <c r="D72" i="99"/>
  <c r="D71" i="99"/>
  <c r="D70" i="99"/>
  <c r="D86" i="99"/>
  <c r="C86" i="99"/>
  <c r="C74" i="106"/>
  <c r="I22" i="103"/>
  <c r="D28" i="106"/>
  <c r="D56" i="106"/>
  <c r="D94" i="99"/>
  <c r="D60" i="99"/>
  <c r="D65" i="99" s="1"/>
  <c r="D56" i="99"/>
  <c r="D55" i="99"/>
  <c r="C52" i="99"/>
  <c r="C74" i="99" s="1"/>
  <c r="C76" i="99" s="1"/>
  <c r="D51" i="99"/>
  <c r="D47" i="99"/>
  <c r="C41" i="99"/>
  <c r="D40" i="99"/>
  <c r="D39" i="99"/>
  <c r="D41" i="99" s="1"/>
  <c r="D50" i="99" s="1"/>
  <c r="D105" i="99"/>
  <c r="D124" i="99" s="1"/>
  <c r="I13" i="103"/>
  <c r="I15" i="103"/>
  <c r="I16" i="103"/>
  <c r="I17" i="103"/>
  <c r="I19" i="103"/>
  <c r="H13" i="103"/>
  <c r="H14" i="103"/>
  <c r="I14" i="103" s="1"/>
  <c r="H15" i="103"/>
  <c r="H16" i="103"/>
  <c r="H17" i="103"/>
  <c r="H18" i="103"/>
  <c r="I18" i="103" s="1"/>
  <c r="H19" i="103"/>
  <c r="H12" i="103"/>
  <c r="D125" i="99" l="1"/>
  <c r="D109" i="99" s="1"/>
  <c r="D110" i="99"/>
  <c r="D76" i="99"/>
  <c r="D122" i="99" s="1"/>
  <c r="D44" i="99"/>
  <c r="D48" i="99"/>
  <c r="D45" i="99"/>
  <c r="D49" i="99"/>
  <c r="D46" i="99"/>
  <c r="D93" i="99"/>
  <c r="D95" i="99" s="1"/>
  <c r="D52" i="99"/>
  <c r="D63" i="99"/>
  <c r="D64" i="99" l="1"/>
  <c r="D66" i="99" s="1"/>
  <c r="H12" i="101" l="1"/>
  <c r="G20" i="101"/>
  <c r="H20" i="101" s="1"/>
  <c r="G21" i="101"/>
  <c r="H21" i="101" s="1"/>
  <c r="I21" i="101" s="1"/>
  <c r="G22" i="101"/>
  <c r="G23" i="101"/>
  <c r="G24" i="101"/>
  <c r="H24" i="101" s="1"/>
  <c r="I24" i="101" s="1"/>
  <c r="G25" i="101"/>
  <c r="H25" i="101" s="1"/>
  <c r="I25" i="101" s="1"/>
  <c r="G26" i="101"/>
  <c r="H26" i="101" s="1"/>
  <c r="I26" i="101" s="1"/>
  <c r="H23" i="101"/>
  <c r="H13" i="101"/>
  <c r="H14" i="101"/>
  <c r="H19" i="104"/>
  <c r="H18" i="104"/>
  <c r="H17" i="104"/>
  <c r="H16" i="104"/>
  <c r="H15" i="104"/>
  <c r="H14" i="104"/>
  <c r="H13" i="104"/>
  <c r="H12" i="104"/>
  <c r="H10" i="104"/>
  <c r="D19" i="103"/>
  <c r="D18" i="103"/>
  <c r="D17" i="103"/>
  <c r="D16" i="103"/>
  <c r="D14" i="103"/>
  <c r="I12" i="103"/>
  <c r="D12" i="103"/>
  <c r="H32" i="102"/>
  <c r="I32" i="102" s="1"/>
  <c r="D32" i="102"/>
  <c r="H31" i="102"/>
  <c r="I31" i="102" s="1"/>
  <c r="D31" i="102"/>
  <c r="D30" i="102"/>
  <c r="H29" i="102"/>
  <c r="I29" i="102" s="1"/>
  <c r="D29" i="102"/>
  <c r="H28" i="102"/>
  <c r="I28" i="102" s="1"/>
  <c r="D28" i="102"/>
  <c r="H27" i="102"/>
  <c r="I27" i="102" s="1"/>
  <c r="D27" i="102"/>
  <c r="H26" i="102"/>
  <c r="I26" i="102" s="1"/>
  <c r="D26" i="102"/>
  <c r="H23" i="102"/>
  <c r="I23" i="102" s="1"/>
  <c r="D23" i="102"/>
  <c r="H22" i="102"/>
  <c r="I22" i="102" s="1"/>
  <c r="D22" i="102"/>
  <c r="H21" i="102"/>
  <c r="I21" i="102" s="1"/>
  <c r="D21" i="102"/>
  <c r="H20" i="102"/>
  <c r="I20" i="102" s="1"/>
  <c r="D20" i="102"/>
  <c r="H19" i="102"/>
  <c r="I19" i="102" s="1"/>
  <c r="D19" i="102"/>
  <c r="H18" i="102"/>
  <c r="I18" i="102" s="1"/>
  <c r="D18" i="102"/>
  <c r="H17" i="102"/>
  <c r="I17" i="102" s="1"/>
  <c r="D17" i="102"/>
  <c r="H16" i="102"/>
  <c r="I16" i="102" s="1"/>
  <c r="D16" i="102"/>
  <c r="H15" i="102"/>
  <c r="I15" i="102" s="1"/>
  <c r="D15" i="102"/>
  <c r="H14" i="102"/>
  <c r="I14" i="102" s="1"/>
  <c r="D14" i="102"/>
  <c r="H13" i="102"/>
  <c r="I13" i="102" s="1"/>
  <c r="D13" i="102"/>
  <c r="H12" i="102"/>
  <c r="I12" i="102" s="1"/>
  <c r="D12" i="102"/>
  <c r="H11" i="102"/>
  <c r="I11" i="102" s="1"/>
  <c r="D11" i="102"/>
  <c r="H22" i="101"/>
  <c r="I22" i="101" s="1"/>
  <c r="C116" i="106"/>
  <c r="D105" i="106"/>
  <c r="D124" i="106" s="1"/>
  <c r="D90" i="106"/>
  <c r="D94" i="106" s="1"/>
  <c r="C90" i="106"/>
  <c r="C86" i="106"/>
  <c r="C52" i="106"/>
  <c r="C76" i="106" s="1"/>
  <c r="C41" i="106"/>
  <c r="D34" i="106"/>
  <c r="I24" i="102" l="1"/>
  <c r="H27" i="101"/>
  <c r="I27" i="101" s="1"/>
  <c r="D72" i="106"/>
  <c r="D84" i="106"/>
  <c r="D83" i="106"/>
  <c r="D55" i="106"/>
  <c r="D60" i="106" s="1"/>
  <c r="D39" i="106"/>
  <c r="D73" i="106"/>
  <c r="D40" i="106"/>
  <c r="H20" i="104"/>
  <c r="H21" i="104" s="1"/>
  <c r="H22" i="104" s="1"/>
  <c r="I23" i="101"/>
  <c r="I20" i="103"/>
  <c r="I21" i="103" s="1"/>
  <c r="I12" i="101"/>
  <c r="I20" i="101"/>
  <c r="D70" i="106"/>
  <c r="D81" i="106"/>
  <c r="D85" i="106"/>
  <c r="D65" i="106"/>
  <c r="D82" i="106"/>
  <c r="D120" i="106"/>
  <c r="D34" i="97"/>
  <c r="D55" i="97" s="1"/>
  <c r="C117" i="97"/>
  <c r="D106" i="97"/>
  <c r="D125" i="97" s="1"/>
  <c r="D91" i="97"/>
  <c r="D95" i="97" s="1"/>
  <c r="C91" i="97"/>
  <c r="C87" i="97"/>
  <c r="C76" i="97"/>
  <c r="D56" i="97"/>
  <c r="C52" i="97"/>
  <c r="C41" i="97"/>
  <c r="D75" i="106" l="1"/>
  <c r="D74" i="106"/>
  <c r="F71" i="106"/>
  <c r="D76" i="106"/>
  <c r="D122" i="106" s="1"/>
  <c r="D41" i="106"/>
  <c r="D86" i="106"/>
  <c r="D93" i="106" s="1"/>
  <c r="D95" i="106" s="1"/>
  <c r="D123" i="106" s="1"/>
  <c r="D81" i="97"/>
  <c r="D60" i="97"/>
  <c r="D65" i="97" s="1"/>
  <c r="D73" i="97"/>
  <c r="D75" i="97" s="1"/>
  <c r="D39" i="97"/>
  <c r="D82" i="97"/>
  <c r="D85" i="97"/>
  <c r="D70" i="97"/>
  <c r="D71" i="97" s="1"/>
  <c r="D40" i="97"/>
  <c r="D83" i="97"/>
  <c r="D84" i="97"/>
  <c r="D121" i="97"/>
  <c r="D86" i="97"/>
  <c r="D72" i="97"/>
  <c r="D46" i="106" l="1"/>
  <c r="D44" i="106"/>
  <c r="D51" i="106"/>
  <c r="D63" i="106"/>
  <c r="D49" i="106"/>
  <c r="D45" i="106"/>
  <c r="D50" i="106"/>
  <c r="D48" i="106"/>
  <c r="D47" i="106"/>
  <c r="D87" i="97"/>
  <c r="D94" i="97" s="1"/>
  <c r="D96" i="97" s="1"/>
  <c r="D124" i="97" s="1"/>
  <c r="D74" i="97"/>
  <c r="D76" i="97" s="1"/>
  <c r="D123" i="97" s="1"/>
  <c r="D41" i="97"/>
  <c r="D44" i="97" s="1"/>
  <c r="D52" i="106" l="1"/>
  <c r="D64" i="106" s="1"/>
  <c r="D66" i="106" s="1"/>
  <c r="D121" i="106" s="1"/>
  <c r="D125" i="106" s="1"/>
  <c r="D109" i="106" s="1"/>
  <c r="D48" i="97"/>
  <c r="D50" i="97"/>
  <c r="D45" i="97"/>
  <c r="D51" i="97"/>
  <c r="D46" i="97"/>
  <c r="D63" i="97"/>
  <c r="D49" i="97"/>
  <c r="D47" i="97"/>
  <c r="D110" i="106" l="1"/>
  <c r="D52" i="97"/>
  <c r="D64" i="97" s="1"/>
  <c r="D66" i="97" s="1"/>
  <c r="D122" i="97" s="1"/>
  <c r="D126" i="97" s="1"/>
  <c r="D110" i="97" s="1"/>
  <c r="D111" i="97" l="1"/>
  <c r="D112" i="106"/>
  <c r="D113" i="106"/>
  <c r="D115" i="106"/>
  <c r="D116" i="106" s="1"/>
  <c r="D126" i="106" s="1"/>
  <c r="D128" i="106"/>
  <c r="D129" i="106"/>
  <c r="E10" i="100"/>
  <c r="F10" i="100" s="1"/>
  <c r="G10" i="100" l="1"/>
  <c r="D112" i="99"/>
  <c r="D113" i="99"/>
  <c r="D115" i="99"/>
  <c r="D116" i="99"/>
  <c r="D126" i="99" s="1"/>
  <c r="D128" i="99"/>
  <c r="D129" i="99"/>
  <c r="F11" i="100"/>
  <c r="G11" i="100" l="1"/>
  <c r="G12" i="100" s="1"/>
  <c r="F12" i="100"/>
  <c r="D113" i="97"/>
  <c r="D114" i="97"/>
  <c r="D116" i="97"/>
  <c r="D117" i="97"/>
  <c r="D127" i="97"/>
  <c r="D128" i="97"/>
  <c r="D129" i="97"/>
  <c r="D130" i="97"/>
</calcChain>
</file>

<file path=xl/sharedStrings.xml><?xml version="1.0" encoding="utf-8"?>
<sst xmlns="http://schemas.openxmlformats.org/spreadsheetml/2006/main" count="837" uniqueCount="241">
  <si>
    <t>Adicional Noturno</t>
  </si>
  <si>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</si>
  <si>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</si>
  <si>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</si>
  <si>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</si>
  <si>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</si>
  <si>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</si>
  <si>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</si>
  <si>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</si>
  <si>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</si>
  <si>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</si>
  <si>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</si>
  <si>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</si>
  <si>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</si>
  <si>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</si>
  <si>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</si>
  <si>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</si>
  <si>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</si>
  <si>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</si>
  <si>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</si>
  <si>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</si>
  <si>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</si>
  <si>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</si>
  <si>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</si>
  <si>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</si>
  <si>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</si>
  <si>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</si>
  <si>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</si>
  <si>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</si>
  <si>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</si>
  <si>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</si>
  <si>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</si>
  <si>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</si>
  <si>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</si>
  <si>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</si>
  <si>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</si>
  <si>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</si>
  <si>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</si>
  <si>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</si>
  <si>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H</t>
  </si>
  <si>
    <t xml:space="preserve">Total </t>
  </si>
  <si>
    <t>2.3</t>
  </si>
  <si>
    <t>Benefícios Mensais e Diários</t>
  </si>
  <si>
    <t>Transporte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</si>
  <si>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</si>
  <si>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</si>
  <si>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</si>
  <si>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</si>
  <si>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</si>
  <si>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</si>
  <si>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</si>
  <si>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</si>
  <si>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</si>
  <si>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</si>
  <si>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</si>
  <si>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4.1</t>
  </si>
  <si>
    <t>Ausências Legais</t>
  </si>
  <si>
    <t>4.2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</si>
  <si>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</si>
  <si>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</si>
  <si>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</si>
  <si>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</si>
  <si>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Equipamentos</t>
  </si>
  <si>
    <t>Módulo 6 - Custos Indiretos, Tributos e Lucro</t>
  </si>
  <si>
    <t>Mão de obra vinculada à execução contratual (valor por empregado)</t>
  </si>
  <si>
    <t xml:space="preserve">Valor Total por Empregado </t>
  </si>
  <si>
    <t>Município/UF</t>
  </si>
  <si>
    <t>Ano Acordo, Convenção ou Sentença Normativa em Dissídio Coletivo</t>
  </si>
  <si>
    <t>Registro na Secretaria Especial da Previdência e do Trabalho</t>
  </si>
  <si>
    <t>Tipo de Serviço</t>
  </si>
  <si>
    <t>Horas Trabalho por Semana</t>
  </si>
  <si>
    <t>40h</t>
  </si>
  <si>
    <t>Mão de obra vinculada à execução contratual</t>
  </si>
  <si>
    <t>Tipo de Serviço (mesmo serviço com características distintas)</t>
  </si>
  <si>
    <t>Salário Normativo da Categoria Profissional</t>
  </si>
  <si>
    <t>Categoria Profissional (vinculada à execução contratual)</t>
  </si>
  <si>
    <t xml:space="preserve">Valor Total Mensal </t>
  </si>
  <si>
    <t xml:space="preserve">Valor Total Anual </t>
  </si>
  <si>
    <t>Submódulo 2.3 - Benefícios Mensais e Diários</t>
  </si>
  <si>
    <t>Data de apresentação da proposta (dia/mês/ano)</t>
  </si>
  <si>
    <t>Quadro-Resumo do Custo por Empregado</t>
  </si>
  <si>
    <t>Identificação do Serviço</t>
  </si>
  <si>
    <t>Planilha de Custos e Formação de Preços</t>
  </si>
  <si>
    <t>SENAI ou SENAC</t>
  </si>
  <si>
    <t>Submódulo 4.1 - 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</si>
  <si>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</si>
  <si>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</si>
  <si>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</si>
  <si>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Afastamento Maternidade</t>
  </si>
  <si>
    <t>Substituto na cobertura de Ausência por Acidente de Trabalho</t>
  </si>
  <si>
    <t>Submódulo 4.2 - Substituto na Intrajornada</t>
  </si>
  <si>
    <t>Substituto na Intrajornada</t>
  </si>
  <si>
    <t>Substituto na cobertura de Intervalo para repouso ou alimentação</t>
  </si>
  <si>
    <t>Substituto nas Ausências Legais</t>
  </si>
  <si>
    <t>Dados para composição dos custos referentes a mão de obra</t>
  </si>
  <si>
    <t>Mão de obra</t>
  </si>
  <si>
    <t>Classificação Brasileira de Ocupações (CBO)</t>
  </si>
  <si>
    <t>Data-Base da Categoria (dia/mês/ano)</t>
  </si>
  <si>
    <t>C.1. Tributos Federais (PIS)</t>
  </si>
  <si>
    <t>C.2. Tributos Federais (COFINS)</t>
  </si>
  <si>
    <t>C.3. Tributos Estaduais (especificar)</t>
  </si>
  <si>
    <t>C.4. Tributos Municipais (ISS)</t>
  </si>
  <si>
    <t>Subtotal (A+B+C+D+E)</t>
  </si>
  <si>
    <t>Quantidade Total de Postos a Contratar</t>
  </si>
  <si>
    <t>Valor Unitário</t>
  </si>
  <si>
    <t>Auxílio-Alimentação (21 dias úteis fixos, conforme Termo de Referência)</t>
  </si>
  <si>
    <t>Assistência Odontológica</t>
  </si>
  <si>
    <t>Distrito Federal</t>
  </si>
  <si>
    <t xml:space="preserve">Copeira </t>
  </si>
  <si>
    <t>Copeira</t>
  </si>
  <si>
    <t>5134-25</t>
  </si>
  <si>
    <t xml:space="preserve">Material Permanente </t>
  </si>
  <si>
    <t>Materiais de Consumo e Limpeza</t>
  </si>
  <si>
    <t>Seguro de Vida  e Assistência Funeral</t>
  </si>
  <si>
    <t>Plano Ambulatorial</t>
  </si>
  <si>
    <t>Material de Consumo de Uso Prolongado</t>
  </si>
  <si>
    <t>Garçom</t>
  </si>
  <si>
    <t>5134-05</t>
  </si>
  <si>
    <t>Processo nº 02070.013093/2023-39</t>
  </si>
  <si>
    <t>INSTITUTO CHICO MENDES DE CONSERVAÇÃO DA BIODIVERSIDADE</t>
  </si>
  <si>
    <t>DIRETORIA DE PLANEJAMENTO, ADMINISTRAÇÃO E LOGÍSTICA</t>
  </si>
  <si>
    <t>EQSW 103/104 - Complexo Administrativo Sudoeste - Sudoeste -  Brasília/DF - CEP: 70670-350</t>
  </si>
  <si>
    <t>Processo nº: 02070.013093/2023-39</t>
  </si>
  <si>
    <t>ITEM</t>
  </si>
  <si>
    <t>POSTO</t>
  </si>
  <si>
    <t>QTD. DE POSTOS</t>
  </si>
  <si>
    <t>VALOR MENSAL</t>
  </si>
  <si>
    <t>VALOR ANUAL</t>
  </si>
  <si>
    <t xml:space="preserve">VALOR UNITÁRIO POR POSTO </t>
  </si>
  <si>
    <t>GRUPO</t>
  </si>
  <si>
    <t>VALOR TOTAL GLOBAL:</t>
  </si>
  <si>
    <t>DF00037/2023</t>
  </si>
  <si>
    <t>*</t>
  </si>
  <si>
    <t>Incidência do submódulo 2.2 sobre o somatório do submódulo 2.1 e sobre as alíneas A, B, C, D e E do submódulo 4.1</t>
  </si>
  <si>
    <t>CATEGORIA</t>
  </si>
  <si>
    <t>PEÇAS DO CONJUNTO DE UNIFORME</t>
  </si>
  <si>
    <t>QUANT</t>
  </si>
  <si>
    <t>COTAÇÃO I                         VALOR UNITÁRIO</t>
  </si>
  <si>
    <t>COTAÇÃO II                         VALOR UNITÁRIO</t>
  </si>
  <si>
    <t>COTAÇÃO III                         VALOR UNITÁRIO</t>
  </si>
  <si>
    <t>MÉDIA DOS VALORES ESTIMADOS</t>
  </si>
  <si>
    <t>VALOR ESTIMADO SEMESTRAL</t>
  </si>
  <si>
    <t>VALOR ANUAL (R$) 
x 2</t>
  </si>
  <si>
    <t>Copeira/Copeiro</t>
  </si>
  <si>
    <t>Calça social em microfibra, cintura alta (sem elástico), na cor preta</t>
  </si>
  <si>
    <t>Camisa  com gola e bordada</t>
  </si>
  <si>
    <t>Cinto social, em couro, na cor  preta</t>
  </si>
  <si>
    <t>Sapato em couro macio, salto baixo, na cor preta, com solado emborrachado antiderrapante</t>
  </si>
  <si>
    <t>Meia soquete</t>
  </si>
  <si>
    <t>SUBTOTAL</t>
  </si>
  <si>
    <t>Garçom/Garçonete</t>
  </si>
  <si>
    <t>Paletó/blazer preto, com logotipo  da empresa bordado no paletó</t>
  </si>
  <si>
    <t>Camisa social (mangas longas), em tecido de composição mista, na cor branca</t>
  </si>
  <si>
    <t>Colete em tecido, devidamente forrado, com 2 bolsos embutidos, na cor  preta</t>
  </si>
  <si>
    <t>Gravata modelo borboleta, na cor  preta ou lenço para gargonete</t>
  </si>
  <si>
    <t>Par de sapatos social, solado emborrachado antiderrapante, de couro macio, na cor preta, 1ª  linha</t>
  </si>
  <si>
    <t>Par de meias social, na cor  preta</t>
  </si>
  <si>
    <t>A composição da "Cesta de Preços" (Acórdão 2637/2015-Plenário, Tribunal de Contas da União) foi realizada a partir da pesquisa de contratações públicas similares, encontradas no sítio eletrônico do Painel de Preços do Sistema de Compras do Governo Federal (https://paineldeprecos.planejamento.gov.br/), e da pesquisa direta com fornecedores, nos termos da Instrução Normativa nº 5/2017 - SEGES/MP e da Instrução Normativa nº 65/2021 SEGES/ME.</t>
  </si>
  <si>
    <t>MATERIAL DE LIMPEZA E HIGIENE</t>
  </si>
  <si>
    <t>UNIDADE</t>
  </si>
  <si>
    <t>QTD ESTIMADA MENSAL</t>
  </si>
  <si>
    <t>QTD ESTIMADA ANUAL</t>
  </si>
  <si>
    <t>COTAÇÃO II                        VALOR UNITÁRIO</t>
  </si>
  <si>
    <t>VALORES MÉDIOS ESTIMADOS MENSAIS</t>
  </si>
  <si>
    <t>VALORES MÉDIOS ESTIMADOS ANUAIS</t>
  </si>
  <si>
    <t>Detergente líquido 500ml</t>
  </si>
  <si>
    <t>unidade</t>
  </si>
  <si>
    <t>Hipoclorito de sódio 5l</t>
  </si>
  <si>
    <t>Limpa rejunte 5l</t>
  </si>
  <si>
    <t>Sabão em pó 1kg</t>
  </si>
  <si>
    <t>Esponja dupla face</t>
  </si>
  <si>
    <t>Limpador multiuso 500ml</t>
  </si>
  <si>
    <t>Luva multiuso de látex levemente talcada</t>
  </si>
  <si>
    <t>Pano de chão tipo saco 100% algodão 60x60cm</t>
  </si>
  <si>
    <t>MATERIAL DE CONSUMO</t>
  </si>
  <si>
    <t>Adoçante dietético líquido sucralose (mínimo 75ml)</t>
  </si>
  <si>
    <t>TOTAL GERAL</t>
  </si>
  <si>
    <t>TOTAL MENSAL</t>
  </si>
  <si>
    <t>*A composição da "Cesta de Preços" (Acórdão 2637/2015-Plenário, Tribunal de Contas da União) foi realizada a partir da pesquisa de contratações públicas similares, encontradas no sítio eletrônico do Painel de Preços do Sistema de Compras do Governo Federal (https://paineldeprecos.planejamento.gov.br/), e da pesquisa direta com fornecedores, nos termos da Instrução Normativa nº 5/2017 - SEGES/MP e da Instrução Normativa nº 65/2021 SEGES/ME.</t>
  </si>
  <si>
    <t xml:space="preserve">** Informamos que fora calculado o material separadamente pela natureza da execução do serviço do colaborador, ou seja, entratá na planilha de custos apenas o material que seja manipulado de fato pelo referido colaborador. </t>
  </si>
  <si>
    <t>MATERIAL DE USO PROLONGADO</t>
  </si>
  <si>
    <t>Borrifador de plástico 500ml</t>
  </si>
  <si>
    <t>Vassoura de pelo</t>
  </si>
  <si>
    <t>Rodo de plástico 60cm</t>
  </si>
  <si>
    <t>Rodo de pia 15cm</t>
  </si>
  <si>
    <t>Coador de café flanelado industrial nº 5</t>
  </si>
  <si>
    <t>Funil de plástico nº 5</t>
  </si>
  <si>
    <t>Pano de prato 100% algodão</t>
  </si>
  <si>
    <t>TOTAL POR EMPREGADO</t>
  </si>
  <si>
    <t>** Informamos que fora calculado o material separadamente pela natureza da execução do serviço do colaborador, ou seja, entratá na planilha de custos apenas o material que seja de fato manipulado pelo referido colaborador.</t>
  </si>
  <si>
    <t>MATERIAL PERMANENTE</t>
  </si>
  <si>
    <t>DURABILIDADE</t>
  </si>
  <si>
    <t>COTAÇÃO III                        VALOR UNITÁRIO</t>
  </si>
  <si>
    <t>VALOR TOTAL ESTIMADO</t>
  </si>
  <si>
    <t>Açucareiro acompanhado com colher, material 100% aço inox, com tampa acoplada ao corpo, abertura para encaixe da colher, alça ergométrica, design com linhas arredondadas, acabamento interno escovado, capacidade 500g</t>
  </si>
  <si>
    <t>Vigência do Contrato</t>
  </si>
  <si>
    <t>Unidade</t>
  </si>
  <si>
    <t>Bandeja em aço inoxidável, redonda, média 45cm, para serviço de garçons</t>
  </si>
  <si>
    <t>Bule em aço inox, com bico médio, levemente curvado, para café, chá capacidade 1l</t>
  </si>
  <si>
    <t>Bule em alumínio com bico capacidade 3l para água</t>
  </si>
  <si>
    <t>Copo de vidro, capacidade de 300ml, 65mm, 140mm, incolor, tipo uso, água/suco/refrigerante, superfície lisa e parede fina, transmitância transparente</t>
  </si>
  <si>
    <t>Jarra em aço inox, capacidade de 2l, com tampa fixa, bico curto com represador de gelo, alça fechada em inox, fundo e lateral lisos (sem emendas)</t>
  </si>
  <si>
    <t>Porta-copo, base, em aço inoxidável, 80x90mm, tipo pires.</t>
  </si>
  <si>
    <t>Xícara com pires em porcelana branca para café</t>
  </si>
  <si>
    <t>Xícara com pires em porcelana branca para chá</t>
  </si>
  <si>
    <t>** Informamos que fora calculado o material separadamente pela natureza da execução do serviço do colaborador, ou seja, entratá na planilha de custos apenas o material que seja manipulado pelo referido colaborador.</t>
  </si>
  <si>
    <t>*** Para o item " Carrinho para trasportar/servir" fora incluído na planilha apenas 20% do valor cotado em pesquisa de preço, tendo em vista a depreciação anual que o item sofre, uma vez que que o bem é de propriedade da empresa e é retirado ao final do Contrato.</t>
  </si>
  <si>
    <t>MATERIAL  DE LIMPEZA - INSUMOS DE USO PROLONGADO</t>
  </si>
  <si>
    <t>MATERIAL  DE CONSUMO DIÁRIO</t>
  </si>
  <si>
    <t>Água mineral em garrafão 20l (Refil)</t>
  </si>
  <si>
    <t>pacote com 100 unidades</t>
  </si>
  <si>
    <t>Chá em saquinho (tipo sache de 10g) nos sabores: erva cidreira,
hortelã, camomila, maçã, maçã com canela, boldo, mate, - Caixa
com 10.</t>
  </si>
  <si>
    <t xml:space="preserve">Açúcar cristal - pacote 5 Kg </t>
  </si>
  <si>
    <t>Pacote 5 KG</t>
  </si>
  <si>
    <t>Garrafão</t>
  </si>
  <si>
    <t>Pacote de 500g</t>
  </si>
  <si>
    <t>Caixa com 10 unidades</t>
  </si>
  <si>
    <t>Álcool etilico 70%, frasco com 1 litro</t>
  </si>
  <si>
    <t>Sabão em barra neutro glicerinado 1kg  com 5 unidades - Dermatologicamente testado para lavar louças e tecidos</t>
  </si>
  <si>
    <t>Esponja de aço para alumínio - pacote com 8 unidades</t>
  </si>
  <si>
    <t>Caixa</t>
  </si>
  <si>
    <t>Par</t>
  </si>
  <si>
    <t>Unidade 500 ml</t>
  </si>
  <si>
    <t>Unidade 5l</t>
  </si>
  <si>
    <t>Unidade 1l</t>
  </si>
  <si>
    <t>Pacote 8 unidades</t>
  </si>
  <si>
    <t>Unidade 1 kg</t>
  </si>
  <si>
    <t xml:space="preserve">Pano de microfibra </t>
  </si>
  <si>
    <t>Papel toalha interfolhado branco 2 dobras 2.400 folhas</t>
  </si>
  <si>
    <t>Colete oxford quadriculado, preto e branco</t>
  </si>
  <si>
    <t xml:space="preserve">Carrinho para trasportar/servir de plástico, 3 bandejas </t>
  </si>
  <si>
    <t>TOTAL MENSAL ESTIMADO POR FUNCIONÁRIO</t>
  </si>
  <si>
    <t>Copo para água descartável biodegradável, capacidade 200ml</t>
  </si>
  <si>
    <t>Copo descartável biodegradável, para café, reciclável capacidade 50ml</t>
  </si>
  <si>
    <t>Multa do FGTS sobre o Aviso Prévio Indenizado</t>
  </si>
  <si>
    <t>Multa do FGTS e sobre o Aviso Prévio Trabalhado</t>
  </si>
  <si>
    <t>Multa do FGTS sobre o Aviso Prévio Trabalhado</t>
  </si>
  <si>
    <t>Café moído e torrado de 1ª qualidade embalado a vácuo (com selo ABIC) 500g</t>
  </si>
  <si>
    <t>Colher de pau/ colher de madeira</t>
  </si>
  <si>
    <t>Avental com logo bordada</t>
  </si>
  <si>
    <t>De acordo com o entendimento do TCU no Acórdão nº 1.186/2017 - Plenário, a Administração: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</si>
</sst>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&quot;\ #,##0.00"/>
    <numFmt numFmtId="166" formatCode="_(&quot;R$ &quot;* #,##0.00_);_(&quot;R$ &quot;* \(#,##0.00\);_(&quot;R$ &quot;* &quot;-&quot;??_);_(@_)"/>
    <numFmt numFmtId="167" formatCode="&quot;R$ &quot;#,##0.00_);\(&quot;R$ &quot;#,##0.00\)"/>
    <numFmt numFmtId="168" formatCode="_(&quot;R$ &quot;* #,##0.00_);_(&quot;R$ &quot;* \(#,##0.00\);_(&quot;R$ &quot;* \-??_);_(@_)"/>
    <numFmt numFmtId="169" formatCode="_-&quot;R$ &quot;* #,##0.00_-;&quot;-R$ &quot;* #,##0.00_-;_-&quot;R$ &quot;* \-??_-;_-@_-"/>
    <numFmt numFmtId="170" formatCode="#,##0.0_);\(#,##0.0\)"/>
    <numFmt numFmtId="171" formatCode="&quot;R$ &quot;#,##0.00_);&quot;(R$ &quot;#,##0.00\)"/>
    <numFmt numFmtId="172" formatCode="_(&quot;R$ &quot;* #,##0_);_(&quot;R$ &quot;* \(#,##0\);_(&quot;R$ &quot;* \-_);_(@_)"/>
    <numFmt numFmtId="173" formatCode="&quot; R$ &quot;#,##0.00\ ;&quot; R$ (&quot;#,##0.00\);&quot; R$ -&quot;#\ ;@\ "/>
    <numFmt numFmtId="174" formatCode="&quot;R$ &quot;#,##0.00_);[Red]&quot;(R$ &quot;#,##0.00\)"/>
    <numFmt numFmtId="175" formatCode="#,##0.00\ ;&quot; (&quot;#,##0.00\);&quot; -&quot;#\ ;@\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Segoe U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u/>
      <sz val="8.4"/>
      <color indexed="12"/>
      <name val="Arial"/>
      <family val="2"/>
    </font>
    <font>
      <sz val="10"/>
      <color indexed="8"/>
      <name val="Times New Roman"/>
      <family val="2"/>
    </font>
    <font>
      <sz val="10"/>
      <name val="Arial"/>
      <family val="2"/>
      <charset val="1"/>
    </font>
    <font>
      <u/>
      <sz val="11"/>
      <color theme="10"/>
      <name val="Calibri"/>
      <family val="2"/>
      <scheme val="minor"/>
    </font>
    <font>
      <u/>
      <sz val="8.4"/>
      <color theme="10"/>
      <name val="Arial"/>
      <family val="2"/>
    </font>
    <font>
      <i/>
      <sz val="10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</borders>
  <cellStyleXfs count="160">
    <xf numFmtId="0" fontId="0" fillId="0" borderId="0"/>
    <xf numFmtId="9" fontId="1" fillId="0" borderId="0" applyFont="0" applyFill="0" applyBorder="0" applyAlignment="0" applyProtection="0"/>
    <xf numFmtId="16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ill="0" applyBorder="0" applyAlignment="0" applyProtection="0"/>
    <xf numFmtId="0" fontId="2" fillId="0" borderId="0" applyProtection="0">
      <alignment vertical="center"/>
    </xf>
    <xf numFmtId="0" fontId="2" fillId="0" borderId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3" fillId="0" borderId="0" applyFill="0" applyBorder="0" applyAlignment="0" applyProtection="0"/>
    <xf numFmtId="171" fontId="23" fillId="0" borderId="0" applyFill="0" applyBorder="0" applyAlignment="0" applyProtection="0"/>
    <xf numFmtId="171" fontId="23" fillId="0" borderId="0" applyFill="0" applyBorder="0" applyAlignment="0" applyProtection="0"/>
    <xf numFmtId="174" fontId="2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3" fillId="0" borderId="0" applyFill="0" applyBorder="0" applyAlignment="0" applyProtection="0"/>
    <xf numFmtId="175" fontId="23" fillId="0" borderId="0" applyFill="0" applyBorder="0" applyAlignment="0" applyProtection="0"/>
    <xf numFmtId="173" fontId="2" fillId="0" borderId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ill="0" applyBorder="0" applyAlignment="0" applyProtection="0"/>
    <xf numFmtId="171" fontId="23" fillId="0" borderId="0" applyFill="0" applyBorder="0" applyAlignment="0" applyProtection="0"/>
    <xf numFmtId="168" fontId="2" fillId="0" borderId="0" applyFill="0" applyBorder="0" applyAlignment="0" applyProtection="0"/>
    <xf numFmtId="171" fontId="2" fillId="0" borderId="0" applyFill="0" applyBorder="0" applyAlignment="0" applyProtection="0"/>
    <xf numFmtId="175" fontId="2" fillId="0" borderId="0" applyFill="0" applyBorder="0" applyAlignment="0" applyProtection="0"/>
    <xf numFmtId="173" fontId="2" fillId="0" borderId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ill="0" applyBorder="0" applyAlignment="0" applyProtection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ill="0" applyBorder="0" applyAlignment="0" applyProtection="0"/>
    <xf numFmtId="171" fontId="2" fillId="0" borderId="0" applyFill="0" applyBorder="0" applyAlignment="0" applyProtection="0"/>
    <xf numFmtId="167" fontId="2" fillId="0" borderId="0" applyFill="0" applyBorder="0" applyAlignment="0" applyProtection="0"/>
    <xf numFmtId="171" fontId="2" fillId="0" borderId="0" applyFill="0" applyBorder="0" applyAlignment="0" applyProtection="0"/>
    <xf numFmtId="164" fontId="2" fillId="0" borderId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ill="0" applyBorder="0" applyAlignment="0" applyProtection="0"/>
    <xf numFmtId="169" fontId="2" fillId="0" borderId="0" applyFill="0" applyBorder="0" applyAlignment="0" applyProtection="0"/>
    <xf numFmtId="0" fontId="32" fillId="0" borderId="0"/>
    <xf numFmtId="0" fontId="29" fillId="0" borderId="2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28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168">
    <xf numFmtId="0" fontId="0" fillId="0" borderId="0" xfId="0"/>
    <xf numFmtId="165" fontId="2" fillId="0" borderId="1" xfId="52" applyNumberFormat="1" applyFont="1" applyFill="1" applyBorder="1" applyAlignment="1">
      <alignment horizontal="center" vertical="center" wrapText="1"/>
    </xf>
    <xf numFmtId="165" fontId="2" fillId="33" borderId="1" xfId="52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5" borderId="1" xfId="0" applyFont="1" applyFill="1" applyBorder="1" applyAlignment="1">
      <alignment horizontal="center" vertical="center" wrapText="1"/>
    </xf>
    <xf numFmtId="0" fontId="2" fillId="35" borderId="1" xfId="0" applyFont="1" applyFill="1" applyBorder="1" applyAlignment="1">
      <alignment horizontal="center" vertical="center"/>
    </xf>
    <xf numFmtId="165" fontId="2" fillId="35" borderId="1" xfId="52" applyNumberFormat="1" applyFont="1" applyFill="1" applyBorder="1" applyAlignment="1">
      <alignment horizontal="center" vertical="center" wrapText="1"/>
    </xf>
    <xf numFmtId="14" fontId="2" fillId="35" borderId="1" xfId="0" applyNumberFormat="1" applyFont="1" applyFill="1" applyBorder="1" applyAlignment="1">
      <alignment horizontal="center" vertical="center"/>
    </xf>
    <xf numFmtId="0" fontId="2" fillId="35" borderId="1" xfId="0" applyFont="1" applyFill="1" applyBorder="1" applyAlignment="1">
      <alignment vertical="center" wrapText="1"/>
    </xf>
    <xf numFmtId="165" fontId="2" fillId="35" borderId="1" xfId="53" applyNumberFormat="1" applyFont="1" applyFill="1" applyBorder="1" applyAlignment="1">
      <alignment horizontal="center" vertical="center" wrapText="1"/>
    </xf>
    <xf numFmtId="0" fontId="2" fillId="35" borderId="1" xfId="0" applyFont="1" applyFill="1" applyBorder="1" applyAlignment="1">
      <alignment horizontal="left" vertical="center" wrapText="1"/>
    </xf>
    <xf numFmtId="0" fontId="22" fillId="35" borderId="18" xfId="63" applyFont="1" applyFill="1" applyBorder="1"/>
    <xf numFmtId="0" fontId="22" fillId="35" borderId="0" xfId="63" applyFont="1" applyFill="1" applyAlignment="1">
      <alignment horizontal="center"/>
    </xf>
    <xf numFmtId="0" fontId="22" fillId="35" borderId="0" xfId="63" applyFont="1" applyFill="1"/>
    <xf numFmtId="0" fontId="22" fillId="35" borderId="21" xfId="63" applyFont="1" applyFill="1" applyBorder="1"/>
    <xf numFmtId="0" fontId="24" fillId="36" borderId="0" xfId="66" applyFont="1" applyFill="1"/>
    <xf numFmtId="0" fontId="22" fillId="35" borderId="16" xfId="63" applyFont="1" applyFill="1" applyBorder="1" applyAlignment="1">
      <alignment horizontal="center"/>
    </xf>
    <xf numFmtId="0" fontId="22" fillId="35" borderId="19" xfId="63" applyFont="1" applyFill="1" applyBorder="1" applyAlignment="1">
      <alignment horizontal="center"/>
    </xf>
    <xf numFmtId="0" fontId="24" fillId="36" borderId="20" xfId="66" applyFont="1" applyFill="1" applyBorder="1"/>
    <xf numFmtId="0" fontId="22" fillId="35" borderId="21" xfId="63" applyFont="1" applyFill="1" applyBorder="1" applyAlignment="1">
      <alignment horizontal="center"/>
    </xf>
    <xf numFmtId="0" fontId="22" fillId="35" borderId="20" xfId="63" applyFont="1" applyFill="1" applyBorder="1"/>
    <xf numFmtId="165" fontId="2" fillId="0" borderId="1" xfId="81" applyNumberFormat="1" applyFont="1" applyFill="1" applyBorder="1" applyAlignment="1">
      <alignment horizontal="center" vertical="center" wrapText="1"/>
    </xf>
    <xf numFmtId="165" fontId="2" fillId="35" borderId="1" xfId="81" applyNumberFormat="1" applyFont="1" applyFill="1" applyBorder="1" applyAlignment="1">
      <alignment horizontal="center" vertical="center" wrapText="1"/>
    </xf>
    <xf numFmtId="165" fontId="2" fillId="35" borderId="1" xfId="79" applyNumberFormat="1" applyFont="1" applyFill="1" applyBorder="1" applyAlignment="1">
      <alignment horizontal="center" vertical="center" wrapText="1"/>
    </xf>
    <xf numFmtId="0" fontId="22" fillId="35" borderId="16" xfId="63" applyFont="1" applyFill="1" applyBorder="1"/>
    <xf numFmtId="0" fontId="0" fillId="0" borderId="1" xfId="0" applyBorder="1" applyAlignment="1">
      <alignment horizontal="center" vertical="center"/>
    </xf>
    <xf numFmtId="44" fontId="0" fillId="0" borderId="1" xfId="52" applyFont="1" applyBorder="1" applyAlignment="1">
      <alignment horizontal="center" vertical="center"/>
    </xf>
    <xf numFmtId="10" fontId="2" fillId="35" borderId="1" xfId="0" applyNumberFormat="1" applyFont="1" applyFill="1" applyBorder="1" applyAlignment="1">
      <alignment horizontal="center" vertical="center" wrapText="1"/>
    </xf>
    <xf numFmtId="0" fontId="0" fillId="35" borderId="0" xfId="0" applyFill="1" applyAlignment="1">
      <alignment horizontal="center"/>
    </xf>
    <xf numFmtId="44" fontId="2" fillId="35" borderId="0" xfId="52" applyFont="1" applyFill="1" applyAlignment="1">
      <alignment horizontal="center"/>
    </xf>
    <xf numFmtId="0" fontId="0" fillId="35" borderId="0" xfId="0" applyFill="1"/>
    <xf numFmtId="43" fontId="0" fillId="35" borderId="0" xfId="0" applyNumberFormat="1" applyFill="1" applyAlignment="1">
      <alignment horizontal="center"/>
    </xf>
    <xf numFmtId="0" fontId="25" fillId="36" borderId="0" xfId="66" applyFont="1" applyFill="1" applyAlignment="1">
      <alignment vertical="center"/>
    </xf>
    <xf numFmtId="0" fontId="25" fillId="35" borderId="0" xfId="47" applyFont="1" applyFill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44" fontId="24" fillId="0" borderId="1" xfId="0" applyNumberFormat="1" applyFont="1" applyBorder="1" applyAlignment="1">
      <alignment horizontal="center" vertical="center" wrapText="1"/>
    </xf>
    <xf numFmtId="44" fontId="24" fillId="0" borderId="1" xfId="52" applyFont="1" applyBorder="1" applyAlignment="1">
      <alignment horizontal="center" vertical="center" wrapText="1"/>
    </xf>
    <xf numFmtId="0" fontId="25" fillId="34" borderId="1" xfId="0" applyFont="1" applyFill="1" applyBorder="1" applyAlignment="1">
      <alignment horizontal="center" vertical="center" wrapText="1"/>
    </xf>
    <xf numFmtId="44" fontId="25" fillId="34" borderId="1" xfId="52" applyFont="1" applyFill="1" applyBorder="1" applyAlignment="1">
      <alignment horizontal="center" vertical="center" wrapText="1"/>
    </xf>
    <xf numFmtId="0" fontId="26" fillId="38" borderId="1" xfId="63" applyFont="1" applyFill="1" applyBorder="1" applyAlignment="1">
      <alignment horizontal="center" vertical="center" wrapText="1"/>
    </xf>
    <xf numFmtId="0" fontId="22" fillId="35" borderId="1" xfId="63" applyFont="1" applyFill="1" applyBorder="1" applyAlignment="1">
      <alignment vertical="center" wrapText="1"/>
    </xf>
    <xf numFmtId="0" fontId="22" fillId="0" borderId="1" xfId="63" applyFont="1" applyBorder="1" applyAlignment="1">
      <alignment horizontal="center" vertical="center" wrapText="1"/>
    </xf>
    <xf numFmtId="44" fontId="24" fillId="0" borderId="0" xfId="0" applyNumberFormat="1" applyFont="1"/>
    <xf numFmtId="44" fontId="22" fillId="0" borderId="1" xfId="63" applyNumberFormat="1" applyFont="1" applyBorder="1" applyAlignment="1">
      <alignment horizontal="center" vertical="center" wrapText="1"/>
    </xf>
    <xf numFmtId="166" fontId="22" fillId="0" borderId="1" xfId="83" applyFont="1" applyBorder="1"/>
    <xf numFmtId="0" fontId="22" fillId="35" borderId="1" xfId="63" applyFont="1" applyFill="1" applyBorder="1" applyAlignment="1">
      <alignment horizontal="center" vertical="center" wrapText="1"/>
    </xf>
    <xf numFmtId="44" fontId="24" fillId="35" borderId="0" xfId="0" applyNumberFormat="1" applyFont="1" applyFill="1"/>
    <xf numFmtId="44" fontId="22" fillId="35" borderId="1" xfId="63" applyNumberFormat="1" applyFont="1" applyFill="1" applyBorder="1" applyAlignment="1">
      <alignment horizontal="center" vertical="center" wrapText="1"/>
    </xf>
    <xf numFmtId="44" fontId="22" fillId="0" borderId="1" xfId="83" applyNumberFormat="1" applyFont="1" applyBorder="1"/>
    <xf numFmtId="44" fontId="22" fillId="0" borderId="1" xfId="83" applyNumberFormat="1" applyFont="1" applyBorder="1" applyAlignment="1">
      <alignment horizontal="center" vertical="center"/>
    </xf>
    <xf numFmtId="44" fontId="24" fillId="35" borderId="1" xfId="0" applyNumberFormat="1" applyFont="1" applyFill="1" applyBorder="1" applyAlignment="1">
      <alignment horizontal="center" vertical="center"/>
    </xf>
    <xf numFmtId="44" fontId="24" fillId="0" borderId="1" xfId="0" applyNumberFormat="1" applyFont="1" applyBorder="1" applyAlignment="1">
      <alignment horizontal="center" vertical="center"/>
    </xf>
    <xf numFmtId="0" fontId="26" fillId="38" borderId="1" xfId="0" applyFont="1" applyFill="1" applyBorder="1" applyAlignment="1">
      <alignment horizontal="center" vertical="center" wrapText="1"/>
    </xf>
    <xf numFmtId="0" fontId="22" fillId="35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44" fontId="22" fillId="0" borderId="1" xfId="0" applyNumberFormat="1" applyFont="1" applyBorder="1" applyAlignment="1">
      <alignment vertical="center" wrapText="1"/>
    </xf>
    <xf numFmtId="0" fontId="22" fillId="35" borderId="1" xfId="0" applyFont="1" applyFill="1" applyBorder="1" applyAlignment="1">
      <alignment horizontal="center" vertical="center" wrapText="1"/>
    </xf>
    <xf numFmtId="3" fontId="22" fillId="35" borderId="1" xfId="0" applyNumberFormat="1" applyFont="1" applyFill="1" applyBorder="1" applyAlignment="1">
      <alignment horizontal="center" vertical="center" wrapText="1"/>
    </xf>
    <xf numFmtId="44" fontId="24" fillId="0" borderId="1" xfId="0" applyNumberFormat="1" applyFont="1" applyBorder="1" applyAlignment="1">
      <alignment vertical="center"/>
    </xf>
    <xf numFmtId="0" fontId="22" fillId="35" borderId="1" xfId="0" applyFont="1" applyFill="1" applyBorder="1" applyAlignment="1">
      <alignment horizontal="left" vertical="center" wrapText="1"/>
    </xf>
    <xf numFmtId="44" fontId="24" fillId="0" borderId="1" xfId="0" applyNumberFormat="1" applyFont="1" applyBorder="1"/>
    <xf numFmtId="0" fontId="26" fillId="38" borderId="12" xfId="63" applyFont="1" applyFill="1" applyBorder="1" applyAlignment="1">
      <alignment horizontal="center"/>
    </xf>
    <xf numFmtId="166" fontId="26" fillId="38" borderId="1" xfId="83" applyFont="1" applyFill="1" applyBorder="1"/>
    <xf numFmtId="0" fontId="22" fillId="0" borderId="1" xfId="63" applyFont="1" applyBorder="1" applyAlignment="1">
      <alignment horizontal="left" vertical="center" wrapText="1"/>
    </xf>
    <xf numFmtId="166" fontId="22" fillId="0" borderId="1" xfId="83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6" fillId="38" borderId="1" xfId="63" applyFont="1" applyFill="1" applyBorder="1" applyAlignment="1">
      <alignment horizontal="center" vertical="center"/>
    </xf>
    <xf numFmtId="166" fontId="26" fillId="38" borderId="1" xfId="83" applyFont="1" applyFill="1" applyBorder="1" applyAlignment="1">
      <alignment horizontal="center" vertical="center"/>
    </xf>
    <xf numFmtId="0" fontId="24" fillId="35" borderId="0" xfId="0" applyFont="1" applyFill="1"/>
    <xf numFmtId="0" fontId="17" fillId="33" borderId="1" xfId="0" applyFont="1" applyFill="1" applyBorder="1" applyAlignment="1">
      <alignment horizontal="center" vertical="center"/>
    </xf>
    <xf numFmtId="0" fontId="17" fillId="33" borderId="1" xfId="0" applyFont="1" applyFill="1" applyBorder="1" applyAlignment="1">
      <alignment horizontal="center" vertical="center" wrapText="1"/>
    </xf>
    <xf numFmtId="0" fontId="17" fillId="35" borderId="0" xfId="63" applyFont="1" applyFill="1"/>
    <xf numFmtId="0" fontId="25" fillId="33" borderId="1" xfId="0" applyFont="1" applyFill="1" applyBorder="1" applyAlignment="1">
      <alignment horizontal="center" vertical="center" wrapText="1"/>
    </xf>
    <xf numFmtId="0" fontId="26" fillId="33" borderId="1" xfId="63" applyFont="1" applyFill="1" applyBorder="1" applyAlignment="1">
      <alignment horizontal="center" vertical="center" wrapText="1"/>
    </xf>
    <xf numFmtId="44" fontId="25" fillId="33" borderId="1" xfId="52" applyFont="1" applyFill="1" applyBorder="1" applyAlignment="1">
      <alignment horizontal="center" vertical="center" wrapText="1"/>
    </xf>
    <xf numFmtId="0" fontId="22" fillId="35" borderId="1" xfId="63" applyFont="1" applyFill="1" applyBorder="1" applyAlignment="1">
      <alignment horizontal="left" vertical="center" wrapText="1"/>
    </xf>
    <xf numFmtId="3" fontId="22" fillId="0" borderId="1" xfId="63" applyNumberFormat="1" applyFont="1" applyBorder="1" applyAlignment="1">
      <alignment horizontal="center" vertical="center" wrapText="1"/>
    </xf>
    <xf numFmtId="166" fontId="22" fillId="34" borderId="1" xfId="83" applyFont="1" applyFill="1" applyBorder="1"/>
    <xf numFmtId="166" fontId="26" fillId="34" borderId="17" xfId="83" applyFont="1" applyFill="1" applyBorder="1"/>
    <xf numFmtId="0" fontId="17" fillId="35" borderId="21" xfId="63" applyFont="1" applyFill="1" applyBorder="1"/>
    <xf numFmtId="0" fontId="26" fillId="35" borderId="21" xfId="63" applyFont="1" applyFill="1" applyBorder="1"/>
    <xf numFmtId="44" fontId="25" fillId="34" borderId="1" xfId="0" applyNumberFormat="1" applyFont="1" applyFill="1" applyBorder="1" applyAlignment="1">
      <alignment horizontal="center" vertical="center" wrapText="1"/>
    </xf>
    <xf numFmtId="44" fontId="22" fillId="0" borderId="1" xfId="0" applyNumberFormat="1" applyFont="1" applyBorder="1" applyAlignment="1">
      <alignment horizontal="center" vertical="center" wrapText="1"/>
    </xf>
    <xf numFmtId="166" fontId="26" fillId="0" borderId="1" xfId="83" applyFont="1" applyBorder="1" applyAlignment="1">
      <alignment vertical="center"/>
    </xf>
    <xf numFmtId="166" fontId="26" fillId="0" borderId="1" xfId="63" applyNumberFormat="1" applyFont="1" applyBorder="1"/>
    <xf numFmtId="44" fontId="24" fillId="35" borderId="1" xfId="52" applyFont="1" applyFill="1" applyBorder="1" applyAlignment="1">
      <alignment horizontal="center" vertical="center" wrapText="1"/>
    </xf>
    <xf numFmtId="44" fontId="24" fillId="0" borderId="1" xfId="84" applyNumberFormat="1" applyFont="1" applyBorder="1" applyAlignment="1">
      <alignment horizontal="center" vertical="center"/>
    </xf>
    <xf numFmtId="44" fontId="24" fillId="35" borderId="1" xfId="84" applyNumberFormat="1" applyFont="1" applyFill="1" applyBorder="1" applyAlignment="1">
      <alignment horizontal="center" vertical="center"/>
    </xf>
    <xf numFmtId="44" fontId="17" fillId="0" borderId="1" xfId="52" applyFont="1" applyBorder="1"/>
    <xf numFmtId="4" fontId="0" fillId="0" borderId="0" xfId="0" applyNumberFormat="1"/>
    <xf numFmtId="0" fontId="25" fillId="0" borderId="1" xfId="0" applyFont="1" applyBorder="1" applyAlignment="1">
      <alignment horizontal="center" vertical="center" textRotation="90" wrapText="1"/>
    </xf>
    <xf numFmtId="43" fontId="0" fillId="0" borderId="0" xfId="0" applyNumberFormat="1"/>
    <xf numFmtId="0" fontId="25" fillId="37" borderId="1" xfId="66" applyFont="1" applyFill="1" applyBorder="1" applyAlignment="1">
      <alignment horizontal="center" vertical="center"/>
    </xf>
    <xf numFmtId="0" fontId="25" fillId="0" borderId="1" xfId="47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25" fillId="37" borderId="2" xfId="66" applyFont="1" applyFill="1" applyBorder="1" applyAlignment="1">
      <alignment horizontal="center" vertical="center"/>
    </xf>
    <xf numFmtId="0" fontId="25" fillId="37" borderId="12" xfId="66" applyFont="1" applyFill="1" applyBorder="1" applyAlignment="1">
      <alignment horizontal="center" vertical="center"/>
    </xf>
    <xf numFmtId="0" fontId="25" fillId="37" borderId="13" xfId="66" applyFont="1" applyFill="1" applyBorder="1" applyAlignment="1">
      <alignment horizontal="center" vertical="center"/>
    </xf>
    <xf numFmtId="0" fontId="25" fillId="0" borderId="2" xfId="47" applyFont="1" applyBorder="1" applyAlignment="1">
      <alignment horizontal="center" vertical="center"/>
    </xf>
    <xf numFmtId="0" fontId="25" fillId="0" borderId="12" xfId="47" applyFont="1" applyBorder="1" applyAlignment="1">
      <alignment horizontal="center" vertical="center"/>
    </xf>
    <xf numFmtId="0" fontId="25" fillId="0" borderId="13" xfId="47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0" fillId="33" borderId="2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/>
    </xf>
    <xf numFmtId="0" fontId="2" fillId="35" borderId="1" xfId="0" applyFont="1" applyFill="1" applyBorder="1" applyAlignment="1">
      <alignment horizontal="left" vertical="center"/>
    </xf>
    <xf numFmtId="0" fontId="2" fillId="35" borderId="1" xfId="0" applyFont="1" applyFill="1" applyBorder="1" applyAlignment="1">
      <alignment horizontal="center" vertical="center"/>
    </xf>
    <xf numFmtId="0" fontId="2" fillId="35" borderId="1" xfId="0" applyFont="1" applyFill="1" applyBorder="1" applyAlignment="1">
      <alignment horizontal="center" vertical="center" wrapText="1"/>
    </xf>
    <xf numFmtId="0" fontId="2" fillId="3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35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33" borderId="1" xfId="0" applyFont="1" applyFill="1" applyBorder="1" applyAlignment="1">
      <alignment horizontal="center" vertical="center" wrapText="1"/>
    </xf>
    <xf numFmtId="0" fontId="2" fillId="35" borderId="2" xfId="0" applyFont="1" applyFill="1" applyBorder="1" applyAlignment="1">
      <alignment horizontal="left" vertical="center" wrapText="1"/>
    </xf>
    <xf numFmtId="0" fontId="2" fillId="35" borderId="1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3" borderId="14" xfId="0" applyFont="1" applyFill="1" applyBorder="1" applyAlignment="1">
      <alignment horizontal="center" vertical="center"/>
    </xf>
    <xf numFmtId="0" fontId="2" fillId="33" borderId="15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33" borderId="2" xfId="0" applyFont="1" applyFill="1" applyBorder="1" applyAlignment="1">
      <alignment horizontal="center" vertical="center"/>
    </xf>
    <xf numFmtId="0" fontId="2" fillId="33" borderId="12" xfId="0" applyFont="1" applyFill="1" applyBorder="1" applyAlignment="1">
      <alignment horizontal="center" vertical="center"/>
    </xf>
    <xf numFmtId="0" fontId="2" fillId="33" borderId="1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 textRotation="90" wrapText="1"/>
    </xf>
    <xf numFmtId="0" fontId="25" fillId="34" borderId="2" xfId="0" applyFont="1" applyFill="1" applyBorder="1" applyAlignment="1">
      <alignment horizontal="center" vertical="center" wrapText="1"/>
    </xf>
    <xf numFmtId="0" fontId="25" fillId="34" borderId="13" xfId="0" applyFont="1" applyFill="1" applyBorder="1" applyAlignment="1">
      <alignment horizontal="center" vertical="center" wrapText="1"/>
    </xf>
    <xf numFmtId="0" fontId="21" fillId="35" borderId="1" xfId="0" applyFont="1" applyFill="1" applyBorder="1" applyAlignment="1">
      <alignment horizontal="justify" vertical="center" wrapText="1"/>
    </xf>
    <xf numFmtId="0" fontId="22" fillId="35" borderId="0" xfId="63" applyFont="1" applyFill="1" applyAlignment="1">
      <alignment horizontal="center"/>
    </xf>
    <xf numFmtId="0" fontId="25" fillId="34" borderId="1" xfId="0" applyFont="1" applyFill="1" applyBorder="1" applyAlignment="1">
      <alignment horizontal="center" vertical="center" wrapText="1"/>
    </xf>
    <xf numFmtId="0" fontId="22" fillId="35" borderId="1" xfId="63" applyFont="1" applyFill="1" applyBorder="1" applyAlignment="1">
      <alignment horizontal="center" vertical="center" wrapText="1"/>
    </xf>
    <xf numFmtId="0" fontId="26" fillId="33" borderId="2" xfId="63" applyFont="1" applyFill="1" applyBorder="1" applyAlignment="1">
      <alignment horizontal="center" vertical="center"/>
    </xf>
    <xf numFmtId="0" fontId="26" fillId="33" borderId="12" xfId="63" applyFont="1" applyFill="1" applyBorder="1" applyAlignment="1">
      <alignment horizontal="center" vertical="center"/>
    </xf>
    <xf numFmtId="0" fontId="26" fillId="33" borderId="13" xfId="63" applyFont="1" applyFill="1" applyBorder="1" applyAlignment="1">
      <alignment horizontal="center" vertical="center"/>
    </xf>
    <xf numFmtId="0" fontId="26" fillId="0" borderId="2" xfId="63" applyFont="1" applyBorder="1" applyAlignment="1">
      <alignment horizontal="center" vertical="center" wrapText="1"/>
    </xf>
    <xf numFmtId="0" fontId="26" fillId="0" borderId="12" xfId="63" applyFont="1" applyBorder="1" applyAlignment="1">
      <alignment horizontal="center" vertical="center" wrapText="1"/>
    </xf>
    <xf numFmtId="0" fontId="26" fillId="0" borderId="13" xfId="63" applyFont="1" applyBorder="1" applyAlignment="1">
      <alignment horizontal="center" vertical="center" wrapText="1"/>
    </xf>
    <xf numFmtId="0" fontId="26" fillId="38" borderId="2" xfId="63" applyFont="1" applyFill="1" applyBorder="1" applyAlignment="1">
      <alignment horizontal="center"/>
    </xf>
    <xf numFmtId="0" fontId="26" fillId="38" borderId="12" xfId="63" applyFont="1" applyFill="1" applyBorder="1" applyAlignment="1">
      <alignment horizontal="center"/>
    </xf>
    <xf numFmtId="0" fontId="22" fillId="35" borderId="1" xfId="0" applyFont="1" applyFill="1" applyBorder="1" applyAlignment="1">
      <alignment horizontal="center" vertical="center" wrapText="1"/>
    </xf>
    <xf numFmtId="0" fontId="26" fillId="38" borderId="13" xfId="63" applyFont="1" applyFill="1" applyBorder="1" applyAlignment="1">
      <alignment horizontal="center"/>
    </xf>
    <xf numFmtId="0" fontId="26" fillId="38" borderId="1" xfId="63" applyFont="1" applyFill="1" applyBorder="1" applyAlignment="1">
      <alignment horizontal="center" vertical="center"/>
    </xf>
    <xf numFmtId="0" fontId="22" fillId="0" borderId="1" xfId="63" applyFont="1" applyBorder="1" applyAlignment="1">
      <alignment horizontal="center" vertical="center" wrapText="1"/>
    </xf>
    <xf numFmtId="0" fontId="22" fillId="34" borderId="17" xfId="63" applyFont="1" applyFill="1" applyBorder="1" applyAlignment="1">
      <alignment horizontal="center"/>
    </xf>
    <xf numFmtId="0" fontId="21" fillId="35" borderId="1" xfId="0" applyFont="1" applyFill="1" applyBorder="1" applyAlignment="1">
      <alignment horizontal="center" vertical="center" wrapText="1"/>
    </xf>
    <xf numFmtId="0" fontId="1" fillId="35" borderId="1" xfId="63" applyFill="1" applyBorder="1" applyAlignment="1">
      <alignment horizontal="center" vertical="center" wrapText="1"/>
    </xf>
    <xf numFmtId="0" fontId="22" fillId="34" borderId="1" xfId="63" applyFont="1" applyFill="1" applyBorder="1" applyAlignment="1">
      <alignment horizontal="center"/>
    </xf>
    <xf numFmtId="0" fontId="1" fillId="35" borderId="1" xfId="63" applyFill="1" applyBorder="1" applyAlignment="1">
      <alignment horizontal="center" wrapText="1"/>
    </xf>
  </cellXfs>
  <cellStyles count="160">
    <cellStyle name="0,0_x000d__x000a_NA_x000d__x000a_" xfId="85" xr:uid="{1B3A5457-9706-404C-9BBD-5A970CB07DE5}"/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Currency 2" xfId="86" xr:uid="{EF9AB1E2-C3A2-42E6-B627-25DF153A0C74}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Estilo 1" xfId="87" xr:uid="{BE97CF3E-C9D1-45B6-9ACD-2EA2E107AE4C}"/>
    <cellStyle name="Excel Built-in Normal" xfId="88" xr:uid="{B11F3977-C463-4258-8D64-7E5065F09C08}"/>
    <cellStyle name="Hiperlink 2" xfId="89" xr:uid="{160DA6CB-F69A-4DF8-97F5-33B591D3880D}"/>
    <cellStyle name="Hyperlink 2" xfId="90" xr:uid="{8F95EC8E-3BEA-4FDE-9C0F-D812189AF261}"/>
    <cellStyle name="Hyperlink 2 2" xfId="91" xr:uid="{7805A021-F61A-44C8-BBE4-5ED979E53D4F}"/>
    <cellStyle name="Hyperlink 2 3" xfId="92" xr:uid="{4DB705F8-FF90-4EBE-809D-9CC9E97D921E}"/>
    <cellStyle name="Hyperlink 3" xfId="93" xr:uid="{4C58C724-EC84-45E4-B66F-335EBBB33A72}"/>
    <cellStyle name="Hyperlink 4" xfId="94" xr:uid="{54AFD46A-0713-41B4-AE5A-B39DEAF8AA56}"/>
    <cellStyle name="Moeda" xfId="52" builtinId="4"/>
    <cellStyle name="Moeda 10" xfId="83" xr:uid="{375F9490-E4FA-4973-8217-B815A27F2EA1}"/>
    <cellStyle name="Moeda 11" xfId="96" xr:uid="{52128C15-203E-4A0D-BF7F-C81896BF7248}"/>
    <cellStyle name="Moeda 11 2" xfId="97" xr:uid="{7F1BF905-7ABC-4064-A5B7-F7FBA8C2695B}"/>
    <cellStyle name="Moeda 12" xfId="95" xr:uid="{3E606800-1E9C-4678-91EF-AC283F711DE5}"/>
    <cellStyle name="Moeda 2" xfId="61" xr:uid="{4C175C91-E5E0-4B0C-87C0-070E75B35AF8}"/>
    <cellStyle name="Moeda 2 2" xfId="81" xr:uid="{321A7BD1-4C2B-46DE-B78E-2E1778BE9B9B}"/>
    <cellStyle name="Moeda 2 2 2" xfId="100" xr:uid="{D9EDB1DD-7646-44F8-9723-1AFB57430ABB}"/>
    <cellStyle name="Moeda 2 2 3" xfId="101" xr:uid="{D70E6296-1499-457B-9208-9764ADF6943C}"/>
    <cellStyle name="Moeda 2 2 3 2" xfId="102" xr:uid="{10C1778B-8FBD-4A14-8435-DE2EB2759202}"/>
    <cellStyle name="Moeda 2 2 4" xfId="103" xr:uid="{3AC94F90-A35E-4FCF-8DA8-2B42702C4AAE}"/>
    <cellStyle name="Moeda 2 2 5" xfId="99" xr:uid="{78F2A9AA-1A46-483B-8EEB-D995B9581784}"/>
    <cellStyle name="Moeda 2 3" xfId="104" xr:uid="{C7EAD784-AD50-4F21-B080-222CEA1F8A58}"/>
    <cellStyle name="Moeda 2 4" xfId="105" xr:uid="{F65F4454-BFA4-4A5B-BA3B-E82C3FDD2BED}"/>
    <cellStyle name="Moeda 2 4 2" xfId="106" xr:uid="{C82BAA33-79D9-4049-855E-BDF144A8FA5D}"/>
    <cellStyle name="Moeda 2 5" xfId="107" xr:uid="{867A9DAF-C618-4964-8214-13F46591CEF7}"/>
    <cellStyle name="Moeda 2 6" xfId="98" xr:uid="{64C1B915-B059-4C8A-8DDE-32D2EBBC9EBD}"/>
    <cellStyle name="Moeda 3" xfId="72" xr:uid="{E18B84AA-9E89-4EC9-AE13-EE1536052DA7}"/>
    <cellStyle name="Moeda 3 2" xfId="109" xr:uid="{C8D4D5E2-147E-40DD-9946-9203B067633E}"/>
    <cellStyle name="Moeda 3 3" xfId="110" xr:uid="{24C67AE5-4562-490D-9B78-293F2C5FDE25}"/>
    <cellStyle name="Moeda 3 4" xfId="108" xr:uid="{2FC0804A-5AB2-451C-AE63-1DB4C4D53347}"/>
    <cellStyle name="Moeda 4" xfId="111" xr:uid="{4A755B4D-8617-4997-810F-EEE438E3EB3F}"/>
    <cellStyle name="Moeda 4 2" xfId="112" xr:uid="{84F0772F-EBDD-4DF8-959B-ABF5C989F1C0}"/>
    <cellStyle name="Moeda 4 2 2" xfId="113" xr:uid="{9B9184C2-EDE1-4B36-AC23-1A7BE48BDB46}"/>
    <cellStyle name="Moeda 4 3" xfId="114" xr:uid="{F2773D65-D5B2-4E9E-81C7-5DDBAFF85668}"/>
    <cellStyle name="Moeda 5" xfId="115" xr:uid="{1072F99A-A8D5-4472-913C-88BE1413FE71}"/>
    <cellStyle name="Moeda 6" xfId="116" xr:uid="{2E907AAA-24D5-4CE9-BB93-57A95B08BD8E}"/>
    <cellStyle name="Moeda 7" xfId="117" xr:uid="{7CF597CF-48F2-4B49-B229-20AC1AE65203}"/>
    <cellStyle name="Moeda 8" xfId="118" xr:uid="{BB34E91F-360C-4CD3-934D-551DDF16582C}"/>
    <cellStyle name="Moeda 9" xfId="119" xr:uid="{93B7BEC9-4391-4703-BB35-98AF532F5349}"/>
    <cellStyle name="Neutro" xfId="12" builtinId="28" customBuiltin="1"/>
    <cellStyle name="Normal" xfId="0" builtinId="0"/>
    <cellStyle name="Normal 2" xfId="47" xr:uid="{00000000-0005-0000-0000-000020000000}"/>
    <cellStyle name="Normal 2 2" xfId="121" xr:uid="{D3D4BE82-164C-4D3A-989B-074E1968B6DF}"/>
    <cellStyle name="Normal 2 2 2" xfId="122" xr:uid="{024DC64F-6F4C-4E58-9477-3A7DB24B38AE}"/>
    <cellStyle name="Normal 2 2 2 2" xfId="123" xr:uid="{FB4A215C-82C9-4D96-AF6A-25BFEE0CF3DB}"/>
    <cellStyle name="Normal 2 2 3" xfId="63" xr:uid="{63A040C6-524D-44AC-928A-8CFD72AA6092}"/>
    <cellStyle name="Normal 2 3" xfId="124" xr:uid="{EB1DAAA6-F0E4-4792-8E6F-ECA5E805DD9E}"/>
    <cellStyle name="Normal 2 4" xfId="125" xr:uid="{AA49D3BB-7C08-4DF1-9CCE-3D5A7B29078B}"/>
    <cellStyle name="Normal 2 4 2" xfId="126" xr:uid="{B08475EF-0272-4BCF-A713-CDDD0F20ECAA}"/>
    <cellStyle name="Normal 2 5" xfId="120" xr:uid="{1A4F8CD4-70EF-400D-84D7-D365E505FAF3}"/>
    <cellStyle name="Normal 3" xfId="127" xr:uid="{6993B24E-20F7-4940-8D2B-C24EDAAFA185}"/>
    <cellStyle name="Normal 3 2" xfId="128" xr:uid="{0456F41B-40D8-451A-A779-A6D2F9A00271}"/>
    <cellStyle name="Normal 3 2 2" xfId="129" xr:uid="{52E71A03-04BE-44EA-A8DD-0FDF2925804C}"/>
    <cellStyle name="Normal 3 2 3" xfId="130" xr:uid="{1935C89E-E2B4-4AE7-89F8-E90CB44DA8F3}"/>
    <cellStyle name="Normal 3 2 4" xfId="131" xr:uid="{0F5EE3F9-7E48-4145-946E-124851A20140}"/>
    <cellStyle name="Normal 3 3" xfId="132" xr:uid="{6BB929B3-BEAF-4F32-A620-DFC7DED00F31}"/>
    <cellStyle name="Normal 4" xfId="133" xr:uid="{DED1CB0C-65E2-4EA6-8B9E-6BD96F30C569}"/>
    <cellStyle name="Normal 5" xfId="66" xr:uid="{DEC38A1A-2A93-4F5E-9FAD-1FDCA1B7EA96}"/>
    <cellStyle name="Normal 5 2" xfId="134" xr:uid="{5877FCC7-C531-4243-A7C2-A33F894F979A}"/>
    <cellStyle name="Normal 6" xfId="135" xr:uid="{CF7CCF6C-7C4B-42F4-8C82-76A3F048CE8E}"/>
    <cellStyle name="Normal 6 2" xfId="136" xr:uid="{4D587A50-BD91-4C82-A7AF-9C673D1E9892}"/>
    <cellStyle name="Normal 7" xfId="84" xr:uid="{E7009B3A-21D8-4891-B3AB-8DABCD9B379C}"/>
    <cellStyle name="Nota" xfId="19" builtinId="10" customBuiltin="1"/>
    <cellStyle name="Porcentagem" xfId="1" builtinId="5"/>
    <cellStyle name="Porcentagem 2" xfId="137" xr:uid="{E79FBF6D-1CBD-4726-8BBB-75A2C2E795EC}"/>
    <cellStyle name="Porcentagem 3" xfId="138" xr:uid="{5AD804E6-19C0-4434-B93E-9CC26680386B}"/>
    <cellStyle name="Porcentagem 3 2" xfId="139" xr:uid="{546A214A-022F-43CF-8AD6-34C2542B1100}"/>
    <cellStyle name="Porcentagem 4" xfId="140" xr:uid="{99C2C338-0E10-4E77-9A41-97B6E0F046C7}"/>
    <cellStyle name="Ruim" xfId="11" builtinId="27" customBuiltin="1"/>
    <cellStyle name="Saída" xfId="14" builtinId="21" customBuiltin="1"/>
    <cellStyle name="Separador de milhares 2" xfId="141" xr:uid="{6121D82E-E691-4509-AB21-CE4A78200C63}"/>
    <cellStyle name="Separador de milhares 2 2" xfId="142" xr:uid="{B1A47A40-4B02-437C-9BDD-FAA0C95241E4}"/>
    <cellStyle name="Separador de milhares 2 2 2" xfId="143" xr:uid="{6960610F-9229-4187-AB5E-03AD1325C51C}"/>
    <cellStyle name="Separador de milhares 2 3" xfId="144" xr:uid="{177994AE-7346-4337-A118-30F5F51236BB}"/>
    <cellStyle name="Separador de milhares 3" xfId="145" xr:uid="{52818E58-C9CA-4812-AF1D-D260423FE694}"/>
    <cellStyle name="Separador de milhares 3 2" xfId="146" xr:uid="{770FAE15-107D-4C7E-8596-563B4668DCCD}"/>
    <cellStyle name="Separador de milhares 4" xfId="147" xr:uid="{6FB3DB6B-4A9D-4D56-A4D9-BB7158D273EA}"/>
    <cellStyle name="Separador de milhares 5" xfId="148" xr:uid="{7E717572-E486-448D-85D7-10565CF58507}"/>
    <cellStyle name="TableStyleLight1" xfId="149" xr:uid="{134074BC-C08C-4A50-87A0-7EDB8C79CBDA}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1 1" xfId="150" xr:uid="{1A258EFC-34DC-4E5D-9A0B-71024CBC5A5F}"/>
    <cellStyle name="Título 1 1 1" xfId="151" xr:uid="{16287B74-DA88-415D-887D-2FE0B4F83285}"/>
    <cellStyle name="Título 1 1 1 1" xfId="152" xr:uid="{AD3807A9-D0D2-45DC-B6D5-9DF31F030B89}"/>
    <cellStyle name="Título 1 1 1 1 1" xfId="153" xr:uid="{87ECB23A-CE82-4FA0-BEAF-4678F8FC851C}"/>
    <cellStyle name="Título 1 1 1 1 1 1" xfId="154" xr:uid="{D68EE968-25CE-4D2D-A8D3-24987E41DBF7}"/>
    <cellStyle name="Título 1 1 1 1 1 1 1" xfId="155" xr:uid="{855B8B21-29F3-4CDC-881E-61101ECD94E3}"/>
    <cellStyle name="Título 1 1 1 1 1 1 1 1" xfId="156" xr:uid="{D33EFC15-A531-4E53-8E86-1C74AF4533E7}"/>
    <cellStyle name="Título 1 1 1 1 1 1 1 1 1" xfId="157" xr:uid="{5A7A9A9A-EA91-4350-91F6-40DE10D1CDB7}"/>
    <cellStyle name="Título 2" xfId="7" builtinId="17" customBuiltin="1"/>
    <cellStyle name="Título 3" xfId="8" builtinId="18" customBuiltin="1"/>
    <cellStyle name="Título 4" xfId="9" builtinId="19" customBuiltin="1"/>
    <cellStyle name="Título 5" xfId="158" xr:uid="{46891608-1BB9-4D7B-A4FB-103E25C6B37C}"/>
    <cellStyle name="Total" xfId="21" builtinId="25" customBuiltin="1"/>
    <cellStyle name="Vírgula" xfId="53" builtinId="3"/>
    <cellStyle name="Vírgula 2" xfId="2" xr:uid="{00000000-0005-0000-0000-00002D000000}"/>
    <cellStyle name="Vírgula 3" xfId="4" xr:uid="{00000000-0005-0000-0000-00002E000000}"/>
    <cellStyle name="Vírgula 3 2" xfId="50" xr:uid="{00000000-0005-0000-0000-00002F000000}"/>
    <cellStyle name="Vírgula 3 2 2" xfId="59" xr:uid="{6C5ED9EC-CD25-418A-A94E-FA93D4EB4EA7}"/>
    <cellStyle name="Vírgula 3 2 2 2" xfId="79" xr:uid="{4AB39A14-87EB-4206-859E-17BEE7E304B1}"/>
    <cellStyle name="Vírgula 3 2 3" xfId="70" xr:uid="{95CBDE18-94CB-4F5C-BBC6-7E04A55A587A}"/>
    <cellStyle name="Vírgula 3 3" xfId="55" xr:uid="{04A09550-C550-491D-ADB4-D98884AA3584}"/>
    <cellStyle name="Vírgula 3 3 2" xfId="75" xr:uid="{40901489-ACC1-4F73-82F6-8D02443B4A10}"/>
    <cellStyle name="Vírgula 3 4" xfId="65" xr:uid="{DCA476AD-9FBD-4106-9548-B5E5B3D6C553}"/>
    <cellStyle name="Vírgula 3 5" xfId="159" xr:uid="{49B39890-A603-49E0-9879-58DC029FBF40}"/>
    <cellStyle name="Vírgula 4" xfId="3" xr:uid="{00000000-0005-0000-0000-000030000000}"/>
    <cellStyle name="Vírgula 4 2" xfId="49" xr:uid="{00000000-0005-0000-0000-000031000000}"/>
    <cellStyle name="Vírgula 4 2 2" xfId="58" xr:uid="{67895963-5B36-4B4F-8B60-E14546922AB8}"/>
    <cellStyle name="Vírgula 4 2 2 2" xfId="78" xr:uid="{2330C494-D4B1-4A7F-8758-E07FC155E4A2}"/>
    <cellStyle name="Vírgula 4 2 3" xfId="69" xr:uid="{516EA70C-8801-4AF3-B437-3C88BF932017}"/>
    <cellStyle name="Vírgula 4 3" xfId="54" xr:uid="{CD2F68AD-C145-46D7-8612-F5D73A616B78}"/>
    <cellStyle name="Vírgula 4 3 2" xfId="74" xr:uid="{03CD7C08-D276-4AF7-A0B8-64AAC0C4E5B3}"/>
    <cellStyle name="Vírgula 4 4" xfId="64" xr:uid="{9739B95A-673F-4329-B162-F2D8D225DCD0}"/>
    <cellStyle name="Vírgula 5" xfId="46" xr:uid="{00000000-0005-0000-0000-000032000000}"/>
    <cellStyle name="Vírgula 5 2" xfId="51" xr:uid="{00000000-0005-0000-0000-000033000000}"/>
    <cellStyle name="Vírgula 5 2 2" xfId="60" xr:uid="{ED74C8F1-9878-48BE-811C-F6F8BA01FC6B}"/>
    <cellStyle name="Vírgula 5 2 2 2" xfId="80" xr:uid="{73B2FD4A-7E21-4419-9E9B-445569E4D15F}"/>
    <cellStyle name="Vírgula 5 2 3" xfId="71" xr:uid="{F64C5F3E-CE1F-4B44-86AA-58FB9FA9DA54}"/>
    <cellStyle name="Vírgula 5 3" xfId="56" xr:uid="{8ED84F89-EF8B-4D2B-B301-F12076B9786C}"/>
    <cellStyle name="Vírgula 5 3 2" xfId="76" xr:uid="{0DD37966-2F39-490C-B972-DB35D2F2EA34}"/>
    <cellStyle name="Vírgula 5 4" xfId="67" xr:uid="{E456A5FD-D4A7-491F-9FDE-AB247D0F637E}"/>
    <cellStyle name="Vírgula 6" xfId="48" xr:uid="{00000000-0005-0000-0000-000034000000}"/>
    <cellStyle name="Vírgula 6 2" xfId="57" xr:uid="{A9109F72-BBD5-43C3-8DF9-099A85B04C54}"/>
    <cellStyle name="Vírgula 6 2 2" xfId="77" xr:uid="{17702CB2-627A-4B1E-AAD3-67374DBBF938}"/>
    <cellStyle name="Vírgula 6 3" xfId="68" xr:uid="{75FEF2BE-97A9-4CB9-A4C4-937F1812FA4D}"/>
    <cellStyle name="Vírgula 7" xfId="62" xr:uid="{7DA4B229-AAAB-48E2-9892-A2B122AFAF0C}"/>
    <cellStyle name="Vírgula 7 2" xfId="82" xr:uid="{B08ADDC1-4C87-4B23-B767-EEE90BDA90FE}"/>
    <cellStyle name="Vírgula 8" xfId="73" xr:uid="{8B63F71B-4B1D-4ACD-AEB4-7C7C7E0327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0</xdr:row>
      <xdr:rowOff>28575</xdr:rowOff>
    </xdr:from>
    <xdr:to>
      <xdr:col>4</xdr:col>
      <xdr:colOff>314325</xdr:colOff>
      <xdr:row>5</xdr:row>
      <xdr:rowOff>0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id="{0BE6E1DA-A387-442C-B5F7-C06D6864B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28575"/>
          <a:ext cx="9239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3800475</xdr:colOff>
      <xdr:row>0</xdr:row>
      <xdr:rowOff>0</xdr:rowOff>
    </xdr:from>
    <xdr:to>
      <xdr:col>2</xdr:col>
      <xdr:colOff>390525</xdr:colOff>
      <xdr:row>4</xdr:row>
      <xdr:rowOff>161925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id="{2C72A02E-7A3B-427C-80D4-DE61488E7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0"/>
          <a:ext cx="9239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3800475</xdr:colOff>
      <xdr:row>0</xdr:row>
      <xdr:rowOff>0</xdr:rowOff>
    </xdr:from>
    <xdr:to>
      <xdr:col>2</xdr:col>
      <xdr:colOff>390525</xdr:colOff>
      <xdr:row>4</xdr:row>
      <xdr:rowOff>161925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id="{B6FFECDE-1814-4501-976E-0E5D2A61D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0"/>
          <a:ext cx="9239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3800475</xdr:colOff>
      <xdr:row>0</xdr:row>
      <xdr:rowOff>0</xdr:rowOff>
    </xdr:from>
    <xdr:to>
      <xdr:col>2</xdr:col>
      <xdr:colOff>390525</xdr:colOff>
      <xdr:row>4</xdr:row>
      <xdr:rowOff>161925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40339223-D528-4D31-AC01-5CFFE18C4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0"/>
          <a:ext cx="9239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781050</xdr:colOff>
      <xdr:row>0</xdr:row>
      <xdr:rowOff>104775</xdr:rowOff>
    </xdr:from>
    <xdr:to>
      <xdr:col>4</xdr:col>
      <xdr:colOff>733425</xdr:colOff>
      <xdr:row>5</xdr:row>
      <xdr:rowOff>104775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EF62E86A-E00B-49C8-A8DA-00A93E20F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104775"/>
          <a:ext cx="9239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0</xdr:row>
      <xdr:rowOff>0</xdr:rowOff>
    </xdr:from>
    <xdr:to>
      <xdr:col>1</xdr:col>
      <xdr:colOff>1276350</xdr:colOff>
      <xdr:row>4</xdr:row>
      <xdr:rowOff>161925</xdr:rowOff>
    </xdr:to>
    <xdr:pic>
      <xdr:nvPicPr>
        <xdr:cNvPr id="8" name="Imagem 5">
          <a:extLst>
            <a:ext uri="{FF2B5EF4-FFF2-40B4-BE49-F238E27FC236}">
              <a16:creationId xmlns:a16="http://schemas.microsoft.com/office/drawing/2014/main" id="{FFA5230A-18EA-4CF9-AAB2-8806D0D1D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239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352425</xdr:colOff>
      <xdr:row>0</xdr:row>
      <xdr:rowOff>0</xdr:rowOff>
    </xdr:from>
    <xdr:to>
      <xdr:col>1</xdr:col>
      <xdr:colOff>1276350</xdr:colOff>
      <xdr:row>4</xdr:row>
      <xdr:rowOff>161925</xdr:rowOff>
    </xdr:to>
    <xdr:pic>
      <xdr:nvPicPr>
        <xdr:cNvPr id="9" name="Imagem 5">
          <a:extLst>
            <a:ext uri="{FF2B5EF4-FFF2-40B4-BE49-F238E27FC236}">
              <a16:creationId xmlns:a16="http://schemas.microsoft.com/office/drawing/2014/main" id="{17BA660C-B083-4F85-B474-E2BB420C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239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0</xdr:row>
      <xdr:rowOff>0</xdr:rowOff>
    </xdr:from>
    <xdr:to>
      <xdr:col>5</xdr:col>
      <xdr:colOff>104775</xdr:colOff>
      <xdr:row>4</xdr:row>
      <xdr:rowOff>161925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id="{E1C33A77-D68E-4C77-B3B7-EE01B0D0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0"/>
          <a:ext cx="9239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6753225</xdr:colOff>
      <xdr:row>0</xdr:row>
      <xdr:rowOff>0</xdr:rowOff>
    </xdr:from>
    <xdr:to>
      <xdr:col>1</xdr:col>
      <xdr:colOff>409575</xdr:colOff>
      <xdr:row>4</xdr:row>
      <xdr:rowOff>171450</xdr:rowOff>
    </xdr:to>
    <xdr:pic>
      <xdr:nvPicPr>
        <xdr:cNvPr id="3" name="Imagem 6">
          <a:extLst>
            <a:ext uri="{FF2B5EF4-FFF2-40B4-BE49-F238E27FC236}">
              <a16:creationId xmlns:a16="http://schemas.microsoft.com/office/drawing/2014/main" id="{3497CD15-FCD0-487B-ABF7-AB3C69026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0"/>
          <a:ext cx="9334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1E314-FC1F-4201-AF5D-1EE421F0E79A}">
  <sheetPr>
    <tabColor theme="0"/>
  </sheetPr>
  <dimension ref="A1:G15"/>
  <sheetViews>
    <sheetView showGridLines="0" tabSelected="1" workbookViewId="0">
      <selection activeCell="A15" sqref="A15"/>
    </sheetView>
  </sheetViews>
  <sheetFormatPr defaultRowHeight="15" x14ac:dyDescent="0.25"/>
  <cols>
    <col min="2" max="2" width="10" customWidth="1"/>
    <col min="3" max="3" width="14.7109375" customWidth="1"/>
    <col min="4" max="4" width="16.140625" customWidth="1"/>
    <col min="5" max="5" width="18.85546875" customWidth="1"/>
    <col min="6" max="6" width="19.5703125" customWidth="1"/>
    <col min="7" max="7" width="21.140625" customWidth="1"/>
    <col min="8" max="8" width="9.140625" customWidth="1"/>
  </cols>
  <sheetData>
    <row r="1" spans="1:7" x14ac:dyDescent="0.25">
      <c r="A1" s="20"/>
      <c r="B1" s="33"/>
      <c r="C1" s="25"/>
      <c r="D1" s="25"/>
      <c r="E1" s="25"/>
      <c r="F1" s="25"/>
      <c r="G1" s="21"/>
    </row>
    <row r="2" spans="1:7" x14ac:dyDescent="0.25">
      <c r="A2" s="29"/>
      <c r="B2" s="22"/>
      <c r="C2" s="21"/>
      <c r="D2" s="21"/>
      <c r="E2" s="22"/>
      <c r="F2" s="81" t="s">
        <v>118</v>
      </c>
      <c r="G2" s="22"/>
    </row>
    <row r="3" spans="1:7" x14ac:dyDescent="0.25">
      <c r="A3" s="27"/>
      <c r="B3" s="24"/>
      <c r="C3" s="21"/>
      <c r="D3" s="21"/>
      <c r="E3" s="21"/>
      <c r="F3" s="21"/>
      <c r="G3" s="21"/>
    </row>
    <row r="4" spans="1:7" x14ac:dyDescent="0.25">
      <c r="A4" s="27"/>
      <c r="B4" s="24"/>
      <c r="C4" s="21"/>
      <c r="D4" s="21"/>
      <c r="E4" s="21"/>
      <c r="F4" s="21"/>
      <c r="G4" s="21"/>
    </row>
    <row r="5" spans="1:7" x14ac:dyDescent="0.25">
      <c r="A5" s="27"/>
      <c r="B5" s="24"/>
      <c r="C5" s="21"/>
      <c r="D5" s="21"/>
      <c r="E5" s="21"/>
      <c r="F5" s="21"/>
      <c r="G5" s="21"/>
    </row>
    <row r="6" spans="1:7" x14ac:dyDescent="0.25">
      <c r="A6" s="102"/>
      <c r="B6" s="102"/>
      <c r="C6" s="102"/>
      <c r="D6" s="102"/>
      <c r="E6" s="102"/>
      <c r="F6" s="102"/>
      <c r="G6" s="102"/>
    </row>
    <row r="7" spans="1:7" x14ac:dyDescent="0.25">
      <c r="A7" s="102" t="s">
        <v>120</v>
      </c>
      <c r="B7" s="102"/>
      <c r="C7" s="102"/>
      <c r="D7" s="102"/>
      <c r="E7" s="102"/>
      <c r="F7" s="102"/>
      <c r="G7" s="102"/>
    </row>
    <row r="8" spans="1:7" x14ac:dyDescent="0.25">
      <c r="A8" s="103" t="s">
        <v>121</v>
      </c>
      <c r="B8" s="103"/>
      <c r="C8" s="103"/>
      <c r="D8" s="103"/>
      <c r="E8" s="103"/>
      <c r="F8" s="103"/>
      <c r="G8" s="103"/>
    </row>
    <row r="9" spans="1:7" ht="36" customHeight="1" x14ac:dyDescent="0.25">
      <c r="A9" s="79" t="s">
        <v>129</v>
      </c>
      <c r="B9" s="80" t="s">
        <v>123</v>
      </c>
      <c r="C9" s="80" t="s">
        <v>124</v>
      </c>
      <c r="D9" s="80" t="s">
        <v>125</v>
      </c>
      <c r="E9" s="80" t="s">
        <v>128</v>
      </c>
      <c r="F9" s="80" t="s">
        <v>126</v>
      </c>
      <c r="G9" s="80" t="s">
        <v>127</v>
      </c>
    </row>
    <row r="10" spans="1:7" x14ac:dyDescent="0.25">
      <c r="A10" s="104">
        <v>1</v>
      </c>
      <c r="B10" s="34">
        <v>1</v>
      </c>
      <c r="C10" s="34" t="s">
        <v>109</v>
      </c>
      <c r="D10" s="34">
        <v>5</v>
      </c>
      <c r="E10" s="35">
        <f>COPEIRA!D127</f>
        <v>9457.68</v>
      </c>
      <c r="F10" s="35">
        <f>E10*D10</f>
        <v>47288.4</v>
      </c>
      <c r="G10" s="35">
        <f>F10*12</f>
        <v>567460.80000000005</v>
      </c>
    </row>
    <row r="11" spans="1:7" x14ac:dyDescent="0.25">
      <c r="A11" s="104"/>
      <c r="B11" s="34">
        <v>2</v>
      </c>
      <c r="C11" s="34" t="s">
        <v>116</v>
      </c>
      <c r="D11" s="34">
        <v>1</v>
      </c>
      <c r="E11" s="35">
        <f>GARÇOM!D127</f>
        <v>10720.3</v>
      </c>
      <c r="F11" s="35">
        <f>E11*D11</f>
        <v>10720.3</v>
      </c>
      <c r="G11" s="35">
        <f>F11*12</f>
        <v>128643.59999999999</v>
      </c>
    </row>
    <row r="12" spans="1:7" x14ac:dyDescent="0.25">
      <c r="A12" s="105" t="s">
        <v>130</v>
      </c>
      <c r="B12" s="106"/>
      <c r="C12" s="106"/>
      <c r="D12" s="106"/>
      <c r="E12" s="107"/>
      <c r="F12" s="98">
        <f>SUM(F10:F11)</f>
        <v>58008.7</v>
      </c>
      <c r="G12" s="98">
        <f>SUM(G10:G11)</f>
        <v>696104.4</v>
      </c>
    </row>
    <row r="14" spans="1:7" x14ac:dyDescent="0.25">
      <c r="E14" s="99"/>
    </row>
    <row r="15" spans="1:7" x14ac:dyDescent="0.25">
      <c r="E15" s="99"/>
    </row>
  </sheetData>
  <mergeCells count="5">
    <mergeCell ref="A6:G6"/>
    <mergeCell ref="A7:G7"/>
    <mergeCell ref="A8:G8"/>
    <mergeCell ref="A10:A11"/>
    <mergeCell ref="A12:E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45A7A-3D96-43AA-A20D-DFF8A3247F8F}">
  <sheetPr>
    <tabColor theme="0"/>
  </sheetPr>
  <dimension ref="A1:E130"/>
  <sheetViews>
    <sheetView topLeftCell="A85" zoomScale="80" zoomScaleNormal="80" zoomScaleSheetLayoutView="90" workbookViewId="0">
      <selection activeCell="E70" sqref="E70:E75"/>
    </sheetView>
  </sheetViews>
  <sheetFormatPr defaultRowHeight="15" x14ac:dyDescent="0.25"/>
  <cols>
    <col min="1" max="1" width="3.5703125" style="3" bestFit="1" customWidth="1"/>
    <col min="2" max="2" width="65" style="9" bestFit="1" customWidth="1"/>
    <col min="3" max="3" width="24.42578125" style="9" bestFit="1" customWidth="1"/>
    <col min="4" max="4" width="34.5703125" style="3" bestFit="1" customWidth="1"/>
  </cols>
  <sheetData>
    <row r="1" spans="1:4" x14ac:dyDescent="0.25">
      <c r="A1" s="20"/>
      <c r="B1" s="25"/>
      <c r="C1" s="25"/>
      <c r="D1" s="26"/>
    </row>
    <row r="2" spans="1:4" x14ac:dyDescent="0.25">
      <c r="A2" s="29"/>
      <c r="B2" s="21"/>
      <c r="C2" s="21"/>
      <c r="D2" s="23" t="s">
        <v>122</v>
      </c>
    </row>
    <row r="3" spans="1:4" x14ac:dyDescent="0.25">
      <c r="A3" s="27"/>
      <c r="B3" s="21"/>
      <c r="C3" s="21"/>
      <c r="D3" s="28"/>
    </row>
    <row r="4" spans="1:4" x14ac:dyDescent="0.25">
      <c r="A4" s="27"/>
      <c r="B4" s="21"/>
      <c r="C4" s="21"/>
      <c r="D4" s="28"/>
    </row>
    <row r="5" spans="1:4" x14ac:dyDescent="0.25">
      <c r="A5" s="27"/>
      <c r="B5" s="21"/>
      <c r="C5" s="21"/>
      <c r="D5" s="28"/>
    </row>
    <row r="6" spans="1:4" x14ac:dyDescent="0.25">
      <c r="A6" s="108" t="s">
        <v>119</v>
      </c>
      <c r="B6" s="109"/>
      <c r="C6" s="109"/>
      <c r="D6" s="110"/>
    </row>
    <row r="7" spans="1:4" x14ac:dyDescent="0.25">
      <c r="A7" s="108" t="s">
        <v>120</v>
      </c>
      <c r="B7" s="109"/>
      <c r="C7" s="109"/>
      <c r="D7" s="110"/>
    </row>
    <row r="8" spans="1:4" x14ac:dyDescent="0.25">
      <c r="A8" s="111" t="s">
        <v>121</v>
      </c>
      <c r="B8" s="112"/>
      <c r="C8" s="112"/>
      <c r="D8" s="113"/>
    </row>
    <row r="9" spans="1:4" x14ac:dyDescent="0.25">
      <c r="A9" s="115" t="s">
        <v>82</v>
      </c>
      <c r="B9" s="116"/>
      <c r="C9" s="116"/>
      <c r="D9" s="117"/>
    </row>
    <row r="10" spans="1:4" x14ac:dyDescent="0.25">
      <c r="A10" s="12" t="s">
        <v>13</v>
      </c>
      <c r="B10" s="114" t="s">
        <v>79</v>
      </c>
      <c r="C10" s="114"/>
      <c r="D10" s="12">
        <v>2023</v>
      </c>
    </row>
    <row r="11" spans="1:4" x14ac:dyDescent="0.25">
      <c r="A11" s="12" t="s">
        <v>15</v>
      </c>
      <c r="B11" s="114" t="s">
        <v>66</v>
      </c>
      <c r="C11" s="114"/>
      <c r="D11" s="11" t="s">
        <v>107</v>
      </c>
    </row>
    <row r="12" spans="1:4" x14ac:dyDescent="0.25">
      <c r="A12" s="14" t="s">
        <v>17</v>
      </c>
      <c r="B12" s="118" t="s">
        <v>67</v>
      </c>
      <c r="C12" s="118"/>
      <c r="D12" s="14">
        <v>2022</v>
      </c>
    </row>
    <row r="13" spans="1:4" x14ac:dyDescent="0.25">
      <c r="A13" s="14" t="s">
        <v>19</v>
      </c>
      <c r="B13" s="118" t="s">
        <v>68</v>
      </c>
      <c r="C13" s="118"/>
      <c r="D13" s="13" t="s">
        <v>131</v>
      </c>
    </row>
    <row r="14" spans="1:4" x14ac:dyDescent="0.25">
      <c r="A14" s="119" t="s">
        <v>81</v>
      </c>
      <c r="B14" s="119"/>
      <c r="C14" s="119"/>
      <c r="D14" s="119"/>
    </row>
    <row r="15" spans="1:4" ht="28.5" customHeight="1" x14ac:dyDescent="0.25">
      <c r="A15" s="120" t="s">
        <v>69</v>
      </c>
      <c r="B15" s="120"/>
      <c r="C15" s="13" t="s">
        <v>70</v>
      </c>
      <c r="D15" s="13" t="s">
        <v>103</v>
      </c>
    </row>
    <row r="16" spans="1:4" x14ac:dyDescent="0.25">
      <c r="A16" s="119" t="s">
        <v>108</v>
      </c>
      <c r="B16" s="119"/>
      <c r="C16" s="14" t="s">
        <v>71</v>
      </c>
      <c r="D16" s="14">
        <v>5</v>
      </c>
    </row>
    <row r="17" spans="1:4" x14ac:dyDescent="0.25">
      <c r="A17" s="121" t="s">
        <v>95</v>
      </c>
      <c r="B17" s="121"/>
      <c r="C17" s="121"/>
      <c r="D17" s="121"/>
    </row>
    <row r="18" spans="1:4" x14ac:dyDescent="0.25">
      <c r="A18" s="122" t="s">
        <v>72</v>
      </c>
      <c r="B18" s="122"/>
      <c r="C18" s="122"/>
      <c r="D18" s="122"/>
    </row>
    <row r="19" spans="1:4" x14ac:dyDescent="0.25">
      <c r="A19" s="122" t="s">
        <v>94</v>
      </c>
      <c r="B19" s="122"/>
      <c r="C19" s="122"/>
      <c r="D19" s="122"/>
    </row>
    <row r="20" spans="1:4" x14ac:dyDescent="0.25">
      <c r="A20" s="12">
        <v>1</v>
      </c>
      <c r="B20" s="114" t="s">
        <v>73</v>
      </c>
      <c r="C20" s="114"/>
      <c r="D20" s="11" t="s">
        <v>109</v>
      </c>
    </row>
    <row r="21" spans="1:4" x14ac:dyDescent="0.25">
      <c r="A21" s="12">
        <v>2</v>
      </c>
      <c r="B21" s="118" t="s">
        <v>96</v>
      </c>
      <c r="C21" s="118"/>
      <c r="D21" s="14" t="s">
        <v>110</v>
      </c>
    </row>
    <row r="22" spans="1:4" x14ac:dyDescent="0.25">
      <c r="A22" s="12">
        <v>3</v>
      </c>
      <c r="B22" s="118" t="s">
        <v>74</v>
      </c>
      <c r="C22" s="118"/>
      <c r="D22" s="15">
        <v>1515.92</v>
      </c>
    </row>
    <row r="23" spans="1:4" x14ac:dyDescent="0.25">
      <c r="A23" s="12">
        <v>4</v>
      </c>
      <c r="B23" s="118" t="s">
        <v>75</v>
      </c>
      <c r="C23" s="118"/>
      <c r="D23" s="13" t="s">
        <v>131</v>
      </c>
    </row>
    <row r="24" spans="1:4" x14ac:dyDescent="0.25">
      <c r="A24" s="12">
        <v>5</v>
      </c>
      <c r="B24" s="118" t="s">
        <v>97</v>
      </c>
      <c r="C24" s="118"/>
      <c r="D24" s="16">
        <v>44927</v>
      </c>
    </row>
    <row r="25" spans="1:4" x14ac:dyDescent="0.25">
      <c r="A25" s="126"/>
      <c r="B25" s="126"/>
      <c r="C25" s="126"/>
      <c r="D25" s="126"/>
    </row>
    <row r="26" spans="1:4" x14ac:dyDescent="0.25">
      <c r="A26" s="121" t="s">
        <v>10</v>
      </c>
      <c r="B26" s="121"/>
      <c r="C26" s="121"/>
      <c r="D26" s="121"/>
    </row>
    <row r="27" spans="1:4" x14ac:dyDescent="0.25">
      <c r="A27" s="13">
        <v>1</v>
      </c>
      <c r="B27" s="127" t="s">
        <v>11</v>
      </c>
      <c r="C27" s="127"/>
      <c r="D27" s="13" t="s">
        <v>12</v>
      </c>
    </row>
    <row r="28" spans="1:4" x14ac:dyDescent="0.25">
      <c r="A28" s="13" t="s">
        <v>13</v>
      </c>
      <c r="B28" s="127" t="s">
        <v>14</v>
      </c>
      <c r="C28" s="127"/>
      <c r="D28" s="15">
        <v>1515.92</v>
      </c>
    </row>
    <row r="29" spans="1:4" x14ac:dyDescent="0.25">
      <c r="A29" s="13" t="s">
        <v>15</v>
      </c>
      <c r="B29" s="127" t="s">
        <v>16</v>
      </c>
      <c r="C29" s="127"/>
      <c r="D29" s="15">
        <v>0</v>
      </c>
    </row>
    <row r="30" spans="1:4" x14ac:dyDescent="0.25">
      <c r="A30" s="11" t="s">
        <v>17</v>
      </c>
      <c r="B30" s="128" t="s">
        <v>18</v>
      </c>
      <c r="C30" s="128"/>
      <c r="D30" s="1">
        <v>0</v>
      </c>
    </row>
    <row r="31" spans="1:4" x14ac:dyDescent="0.25">
      <c r="A31" s="11" t="s">
        <v>19</v>
      </c>
      <c r="B31" s="128" t="s">
        <v>0</v>
      </c>
      <c r="C31" s="128"/>
      <c r="D31" s="1">
        <v>0</v>
      </c>
    </row>
    <row r="32" spans="1:4" x14ac:dyDescent="0.25">
      <c r="A32" s="11" t="s">
        <v>20</v>
      </c>
      <c r="B32" s="128" t="s">
        <v>21</v>
      </c>
      <c r="C32" s="128"/>
      <c r="D32" s="1">
        <v>0</v>
      </c>
    </row>
    <row r="33" spans="1:4" x14ac:dyDescent="0.25">
      <c r="A33" s="11" t="s">
        <v>22</v>
      </c>
      <c r="B33" s="128" t="s">
        <v>24</v>
      </c>
      <c r="C33" s="128"/>
      <c r="D33" s="1">
        <v>0</v>
      </c>
    </row>
    <row r="34" spans="1:4" x14ac:dyDescent="0.25">
      <c r="A34" s="123" t="s">
        <v>1</v>
      </c>
      <c r="B34" s="124"/>
      <c r="C34" s="125"/>
      <c r="D34" s="1">
        <f>SUM(D28:D33)</f>
        <v>1515.92</v>
      </c>
    </row>
    <row r="35" spans="1:4" x14ac:dyDescent="0.25">
      <c r="A35" s="126"/>
      <c r="B35" s="126"/>
      <c r="C35" s="126"/>
      <c r="D35" s="126"/>
    </row>
    <row r="36" spans="1:4" x14ac:dyDescent="0.25">
      <c r="A36" s="121" t="s">
        <v>25</v>
      </c>
      <c r="B36" s="121"/>
      <c r="C36" s="121"/>
      <c r="D36" s="121"/>
    </row>
    <row r="37" spans="1:4" x14ac:dyDescent="0.25">
      <c r="A37" s="121" t="s">
        <v>26</v>
      </c>
      <c r="B37" s="121"/>
      <c r="C37" s="121"/>
      <c r="D37" s="121"/>
    </row>
    <row r="38" spans="1:4" x14ac:dyDescent="0.25">
      <c r="A38" s="11" t="s">
        <v>27</v>
      </c>
      <c r="B38" s="8" t="s">
        <v>28</v>
      </c>
      <c r="C38" s="11" t="s">
        <v>34</v>
      </c>
      <c r="D38" s="11" t="s">
        <v>12</v>
      </c>
    </row>
    <row r="39" spans="1:4" x14ac:dyDescent="0.25">
      <c r="A39" s="11" t="s">
        <v>13</v>
      </c>
      <c r="B39" s="5" t="s">
        <v>29</v>
      </c>
      <c r="C39" s="6">
        <v>8.3299999999999999E-2</v>
      </c>
      <c r="D39" s="15">
        <f>$D$34*C39</f>
        <v>126.27613600000001</v>
      </c>
    </row>
    <row r="40" spans="1:4" x14ac:dyDescent="0.25">
      <c r="A40" s="11" t="s">
        <v>15</v>
      </c>
      <c r="B40" s="5" t="s">
        <v>30</v>
      </c>
      <c r="C40" s="6">
        <v>0.121</v>
      </c>
      <c r="D40" s="15">
        <f>$D$34*C40</f>
        <v>183.42632</v>
      </c>
    </row>
    <row r="41" spans="1:4" x14ac:dyDescent="0.25">
      <c r="A41" s="123" t="s">
        <v>40</v>
      </c>
      <c r="B41" s="125"/>
      <c r="C41" s="6">
        <f>SUM(C39:C40)</f>
        <v>0.20429999999999998</v>
      </c>
      <c r="D41" s="15">
        <f>SUM(D39:D40)</f>
        <v>309.70245599999998</v>
      </c>
    </row>
    <row r="42" spans="1:4" x14ac:dyDescent="0.25">
      <c r="A42" s="129" t="s">
        <v>31</v>
      </c>
      <c r="B42" s="129"/>
      <c r="C42" s="129"/>
      <c r="D42" s="129"/>
    </row>
    <row r="43" spans="1:4" x14ac:dyDescent="0.25">
      <c r="A43" s="11" t="s">
        <v>32</v>
      </c>
      <c r="B43" s="11" t="s">
        <v>33</v>
      </c>
      <c r="C43" s="11" t="s">
        <v>34</v>
      </c>
      <c r="D43" s="11" t="s">
        <v>12</v>
      </c>
    </row>
    <row r="44" spans="1:4" x14ac:dyDescent="0.25">
      <c r="A44" s="11" t="s">
        <v>13</v>
      </c>
      <c r="B44" s="5" t="s">
        <v>35</v>
      </c>
      <c r="C44" s="6">
        <v>0.2</v>
      </c>
      <c r="D44" s="15">
        <f>($D$34+$D$41)*C44</f>
        <v>365.12449120000002</v>
      </c>
    </row>
    <row r="45" spans="1:4" x14ac:dyDescent="0.25">
      <c r="A45" s="11" t="s">
        <v>15</v>
      </c>
      <c r="B45" s="5" t="s">
        <v>36</v>
      </c>
      <c r="C45" s="6">
        <v>2.5000000000000001E-2</v>
      </c>
      <c r="D45" s="15">
        <f t="shared" ref="D45:D51" si="0">($D$34+$D$41)*C45</f>
        <v>45.640561400000003</v>
      </c>
    </row>
    <row r="46" spans="1:4" x14ac:dyDescent="0.25">
      <c r="A46" s="11" t="s">
        <v>17</v>
      </c>
      <c r="B46" s="5" t="s">
        <v>37</v>
      </c>
      <c r="C46" s="6">
        <v>0.03</v>
      </c>
      <c r="D46" s="15">
        <f t="shared" si="0"/>
        <v>54.768673679999999</v>
      </c>
    </row>
    <row r="47" spans="1:4" x14ac:dyDescent="0.25">
      <c r="A47" s="11" t="s">
        <v>19</v>
      </c>
      <c r="B47" s="5" t="s">
        <v>38</v>
      </c>
      <c r="C47" s="6">
        <v>1.4999999999999999E-2</v>
      </c>
      <c r="D47" s="15">
        <f t="shared" si="0"/>
        <v>27.38433684</v>
      </c>
    </row>
    <row r="48" spans="1:4" x14ac:dyDescent="0.25">
      <c r="A48" s="11" t="s">
        <v>20</v>
      </c>
      <c r="B48" s="5" t="s">
        <v>83</v>
      </c>
      <c r="C48" s="6">
        <v>0.01</v>
      </c>
      <c r="D48" s="15">
        <f t="shared" si="0"/>
        <v>18.25622456</v>
      </c>
    </row>
    <row r="49" spans="1:4" x14ac:dyDescent="0.25">
      <c r="A49" s="11" t="s">
        <v>22</v>
      </c>
      <c r="B49" s="5" t="s">
        <v>2</v>
      </c>
      <c r="C49" s="6">
        <v>6.0000000000000001E-3</v>
      </c>
      <c r="D49" s="15">
        <f t="shared" si="0"/>
        <v>10.953734736000001</v>
      </c>
    </row>
    <row r="50" spans="1:4" x14ac:dyDescent="0.25">
      <c r="A50" s="11" t="s">
        <v>23</v>
      </c>
      <c r="B50" s="5" t="s">
        <v>3</v>
      </c>
      <c r="C50" s="6">
        <v>2E-3</v>
      </c>
      <c r="D50" s="15">
        <f t="shared" si="0"/>
        <v>3.6512449120000001</v>
      </c>
    </row>
    <row r="51" spans="1:4" x14ac:dyDescent="0.25">
      <c r="A51" s="11" t="s">
        <v>39</v>
      </c>
      <c r="B51" s="5" t="s">
        <v>4</v>
      </c>
      <c r="C51" s="6">
        <v>0.08</v>
      </c>
      <c r="D51" s="15">
        <f t="shared" si="0"/>
        <v>146.04979648</v>
      </c>
    </row>
    <row r="52" spans="1:4" x14ac:dyDescent="0.25">
      <c r="A52" s="123" t="s">
        <v>40</v>
      </c>
      <c r="B52" s="125"/>
      <c r="C52" s="6">
        <f>SUM(C44:C51)</f>
        <v>0.36800000000000005</v>
      </c>
      <c r="D52" s="15">
        <f>SUM(D44:D51)</f>
        <v>671.829063808</v>
      </c>
    </row>
    <row r="53" spans="1:4" x14ac:dyDescent="0.25">
      <c r="A53" s="121" t="s">
        <v>78</v>
      </c>
      <c r="B53" s="121"/>
      <c r="C53" s="121"/>
      <c r="D53" s="121"/>
    </row>
    <row r="54" spans="1:4" x14ac:dyDescent="0.25">
      <c r="A54" s="11" t="s">
        <v>41</v>
      </c>
      <c r="B54" s="17" t="s">
        <v>42</v>
      </c>
      <c r="C54" s="13" t="s">
        <v>104</v>
      </c>
      <c r="D54" s="13" t="s">
        <v>12</v>
      </c>
    </row>
    <row r="55" spans="1:4" x14ac:dyDescent="0.25">
      <c r="A55" s="11" t="s">
        <v>13</v>
      </c>
      <c r="B55" s="17" t="s">
        <v>43</v>
      </c>
      <c r="C55" s="18">
        <v>5.5</v>
      </c>
      <c r="D55" s="15">
        <f>(C55*2*22)-D34*6%</f>
        <v>151.04480000000001</v>
      </c>
    </row>
    <row r="56" spans="1:4" x14ac:dyDescent="0.25">
      <c r="A56" s="11" t="s">
        <v>15</v>
      </c>
      <c r="B56" s="19" t="s">
        <v>105</v>
      </c>
      <c r="C56" s="18">
        <v>40.5</v>
      </c>
      <c r="D56" s="15">
        <f>C56*21</f>
        <v>850.5</v>
      </c>
    </row>
    <row r="57" spans="1:4" x14ac:dyDescent="0.25">
      <c r="A57" s="11" t="s">
        <v>17</v>
      </c>
      <c r="B57" s="127" t="s">
        <v>106</v>
      </c>
      <c r="C57" s="127"/>
      <c r="D57" s="15">
        <v>11.92</v>
      </c>
    </row>
    <row r="58" spans="1:4" x14ac:dyDescent="0.25">
      <c r="A58" s="11" t="s">
        <v>19</v>
      </c>
      <c r="B58" s="130" t="s">
        <v>114</v>
      </c>
      <c r="C58" s="131"/>
      <c r="D58" s="15">
        <v>175.76</v>
      </c>
    </row>
    <row r="59" spans="1:4" x14ac:dyDescent="0.25">
      <c r="A59" s="11" t="s">
        <v>20</v>
      </c>
      <c r="B59" s="130" t="s">
        <v>113</v>
      </c>
      <c r="C59" s="131"/>
      <c r="D59" s="15">
        <v>2.75</v>
      </c>
    </row>
    <row r="60" spans="1:4" x14ac:dyDescent="0.25">
      <c r="A60" s="132" t="s">
        <v>1</v>
      </c>
      <c r="B60" s="132"/>
      <c r="C60" s="132"/>
      <c r="D60" s="1">
        <f>SUM(D55:D59)</f>
        <v>1191.9748</v>
      </c>
    </row>
    <row r="61" spans="1:4" x14ac:dyDescent="0.25">
      <c r="A61" s="121" t="s">
        <v>44</v>
      </c>
      <c r="B61" s="121"/>
      <c r="C61" s="121"/>
      <c r="D61" s="121"/>
    </row>
    <row r="62" spans="1:4" x14ac:dyDescent="0.25">
      <c r="A62" s="11">
        <v>2</v>
      </c>
      <c r="B62" s="128" t="s">
        <v>45</v>
      </c>
      <c r="C62" s="128"/>
      <c r="D62" s="11" t="s">
        <v>12</v>
      </c>
    </row>
    <row r="63" spans="1:4" x14ac:dyDescent="0.25">
      <c r="A63" s="11" t="s">
        <v>27</v>
      </c>
      <c r="B63" s="128" t="s">
        <v>28</v>
      </c>
      <c r="C63" s="128"/>
      <c r="D63" s="15">
        <f>D41</f>
        <v>309.70245599999998</v>
      </c>
    </row>
    <row r="64" spans="1:4" x14ac:dyDescent="0.25">
      <c r="A64" s="11" t="s">
        <v>32</v>
      </c>
      <c r="B64" s="128" t="s">
        <v>33</v>
      </c>
      <c r="C64" s="128"/>
      <c r="D64" s="15">
        <f>D52</f>
        <v>671.829063808</v>
      </c>
    </row>
    <row r="65" spans="1:5" x14ac:dyDescent="0.25">
      <c r="A65" s="11" t="s">
        <v>41</v>
      </c>
      <c r="B65" s="128" t="s">
        <v>42</v>
      </c>
      <c r="C65" s="128"/>
      <c r="D65" s="15">
        <f>D60</f>
        <v>1191.9748</v>
      </c>
    </row>
    <row r="66" spans="1:5" x14ac:dyDescent="0.25">
      <c r="A66" s="132" t="s">
        <v>1</v>
      </c>
      <c r="B66" s="132"/>
      <c r="C66" s="132"/>
      <c r="D66" s="1">
        <f>SUM(D63:D65)</f>
        <v>2173.5063198079997</v>
      </c>
    </row>
    <row r="67" spans="1:5" x14ac:dyDescent="0.25">
      <c r="A67" s="126"/>
      <c r="B67" s="126"/>
      <c r="C67" s="126"/>
      <c r="D67" s="126"/>
    </row>
    <row r="68" spans="1:5" x14ac:dyDescent="0.25">
      <c r="A68" s="121" t="s">
        <v>46</v>
      </c>
      <c r="B68" s="121"/>
      <c r="C68" s="121"/>
      <c r="D68" s="121"/>
    </row>
    <row r="69" spans="1:5" x14ac:dyDescent="0.25">
      <c r="A69" s="11">
        <v>3</v>
      </c>
      <c r="B69" s="8" t="s">
        <v>47</v>
      </c>
      <c r="C69" s="11" t="s">
        <v>34</v>
      </c>
      <c r="D69" s="11" t="s">
        <v>12</v>
      </c>
    </row>
    <row r="70" spans="1:5" ht="21.75" customHeight="1" x14ac:dyDescent="0.25">
      <c r="A70" s="11" t="s">
        <v>13</v>
      </c>
      <c r="B70" s="8" t="s">
        <v>48</v>
      </c>
      <c r="C70" s="6">
        <v>1.8100000000000002E-2</v>
      </c>
      <c r="D70" s="1">
        <f>D34*C70</f>
        <v>27.438152000000002</v>
      </c>
      <c r="E70" t="s">
        <v>132</v>
      </c>
    </row>
    <row r="71" spans="1:5" ht="21" customHeight="1" x14ac:dyDescent="0.25">
      <c r="A71" s="11" t="s">
        <v>15</v>
      </c>
      <c r="B71" s="8" t="s">
        <v>49</v>
      </c>
      <c r="C71" s="6">
        <v>1.4E-3</v>
      </c>
      <c r="D71" s="1">
        <f>D70*C71</f>
        <v>3.8413412800000005E-2</v>
      </c>
      <c r="E71" t="s">
        <v>132</v>
      </c>
    </row>
    <row r="72" spans="1:5" ht="22.5" customHeight="1" x14ac:dyDescent="0.25">
      <c r="A72" s="11" t="s">
        <v>17</v>
      </c>
      <c r="B72" s="8" t="s">
        <v>50</v>
      </c>
      <c r="C72" s="6">
        <v>4.0500000000000001E-2</v>
      </c>
      <c r="D72" s="1">
        <f>D34*C72</f>
        <v>61.394760000000005</v>
      </c>
    </row>
    <row r="73" spans="1:5" x14ac:dyDescent="0.25">
      <c r="A73" s="11" t="s">
        <v>19</v>
      </c>
      <c r="B73" s="8" t="s">
        <v>51</v>
      </c>
      <c r="C73" s="6">
        <v>1.9E-3</v>
      </c>
      <c r="D73" s="1">
        <f>D34*C73</f>
        <v>2.8802479999999999</v>
      </c>
      <c r="E73" t="s">
        <v>132</v>
      </c>
    </row>
    <row r="74" spans="1:5" ht="27.75" customHeight="1" x14ac:dyDescent="0.25">
      <c r="A74" s="11" t="s">
        <v>20</v>
      </c>
      <c r="B74" s="8" t="s">
        <v>52</v>
      </c>
      <c r="C74" s="6">
        <v>6.9999999999999999E-4</v>
      </c>
      <c r="D74" s="1">
        <f>D73*C74</f>
        <v>2.0161735999999998E-3</v>
      </c>
      <c r="E74" t="s">
        <v>132</v>
      </c>
    </row>
    <row r="75" spans="1:5" ht="21.75" customHeight="1" x14ac:dyDescent="0.25">
      <c r="A75" s="11" t="s">
        <v>22</v>
      </c>
      <c r="B75" s="8" t="s">
        <v>53</v>
      </c>
      <c r="C75" s="6">
        <v>4.4999999999999997E-3</v>
      </c>
      <c r="D75" s="1">
        <f>(D73*8%)*40%</f>
        <v>9.2167936000000006E-2</v>
      </c>
      <c r="E75" t="s">
        <v>132</v>
      </c>
    </row>
    <row r="76" spans="1:5" x14ac:dyDescent="0.25">
      <c r="A76" s="123" t="s">
        <v>40</v>
      </c>
      <c r="B76" s="125"/>
      <c r="C76" s="6">
        <f>SUM(C70:C75)</f>
        <v>6.7100000000000007E-2</v>
      </c>
      <c r="D76" s="1">
        <f>SUM(D70:D75)</f>
        <v>91.845757522399992</v>
      </c>
    </row>
    <row r="77" spans="1:5" x14ac:dyDescent="0.25">
      <c r="A77" s="135"/>
      <c r="B77" s="135"/>
      <c r="C77" s="135"/>
      <c r="D77" s="135"/>
    </row>
    <row r="78" spans="1:5" x14ac:dyDescent="0.25">
      <c r="A78" s="121" t="s">
        <v>54</v>
      </c>
      <c r="B78" s="121"/>
      <c r="C78" s="121"/>
      <c r="D78" s="121"/>
    </row>
    <row r="79" spans="1:5" x14ac:dyDescent="0.25">
      <c r="A79" s="136" t="s">
        <v>84</v>
      </c>
      <c r="B79" s="137"/>
      <c r="C79" s="137"/>
      <c r="D79" s="138"/>
    </row>
    <row r="80" spans="1:5" x14ac:dyDescent="0.25">
      <c r="A80" s="11" t="s">
        <v>55</v>
      </c>
      <c r="B80" s="5" t="s">
        <v>56</v>
      </c>
      <c r="C80" s="11" t="s">
        <v>34</v>
      </c>
      <c r="D80" s="11" t="s">
        <v>12</v>
      </c>
    </row>
    <row r="81" spans="1:4" x14ac:dyDescent="0.25">
      <c r="A81" s="13" t="s">
        <v>13</v>
      </c>
      <c r="B81" s="17" t="s">
        <v>85</v>
      </c>
      <c r="C81" s="36">
        <v>9.4999999999999998E-3</v>
      </c>
      <c r="D81" s="15">
        <f t="shared" ref="D81:D86" si="1">$D$34*C81</f>
        <v>14.40124</v>
      </c>
    </row>
    <row r="82" spans="1:4" x14ac:dyDescent="0.25">
      <c r="A82" s="13" t="s">
        <v>15</v>
      </c>
      <c r="B82" s="17" t="s">
        <v>86</v>
      </c>
      <c r="C82" s="36">
        <v>4.1700000000000001E-2</v>
      </c>
      <c r="D82" s="15">
        <f t="shared" si="1"/>
        <v>63.213864000000001</v>
      </c>
    </row>
    <row r="83" spans="1:4" x14ac:dyDescent="0.25">
      <c r="A83" s="13" t="s">
        <v>17</v>
      </c>
      <c r="B83" s="17" t="s">
        <v>87</v>
      </c>
      <c r="C83" s="36">
        <v>1E-3</v>
      </c>
      <c r="D83" s="15">
        <f t="shared" si="1"/>
        <v>1.5159200000000002</v>
      </c>
    </row>
    <row r="84" spans="1:4" x14ac:dyDescent="0.25">
      <c r="A84" s="13" t="s">
        <v>19</v>
      </c>
      <c r="B84" s="17" t="s">
        <v>89</v>
      </c>
      <c r="C84" s="36">
        <v>6.3E-3</v>
      </c>
      <c r="D84" s="15">
        <f t="shared" si="1"/>
        <v>9.5502960000000012</v>
      </c>
    </row>
    <row r="85" spans="1:4" x14ac:dyDescent="0.25">
      <c r="A85" s="13" t="s">
        <v>20</v>
      </c>
      <c r="B85" s="17" t="s">
        <v>88</v>
      </c>
      <c r="C85" s="36">
        <v>2.0000000000000001E-4</v>
      </c>
      <c r="D85" s="15">
        <f t="shared" si="1"/>
        <v>0.30318400000000001</v>
      </c>
    </row>
    <row r="86" spans="1:4" ht="25.5" x14ac:dyDescent="0.25">
      <c r="A86" s="13" t="s">
        <v>22</v>
      </c>
      <c r="B86" s="17" t="s">
        <v>133</v>
      </c>
      <c r="C86" s="36">
        <v>9.6799999999999997E-2</v>
      </c>
      <c r="D86" s="15">
        <f t="shared" si="1"/>
        <v>146.74105600000001</v>
      </c>
    </row>
    <row r="87" spans="1:4" x14ac:dyDescent="0.25">
      <c r="A87" s="123" t="s">
        <v>40</v>
      </c>
      <c r="B87" s="125"/>
      <c r="C87" s="6">
        <f>SUM(C81:C86)</f>
        <v>0.1555</v>
      </c>
      <c r="D87" s="1">
        <f>SUM(D81:D86)</f>
        <v>235.72556000000003</v>
      </c>
    </row>
    <row r="88" spans="1:4" x14ac:dyDescent="0.25">
      <c r="A88" s="133" t="s">
        <v>90</v>
      </c>
      <c r="B88" s="134"/>
      <c r="C88" s="134"/>
      <c r="D88" s="134"/>
    </row>
    <row r="89" spans="1:4" x14ac:dyDescent="0.25">
      <c r="A89" s="11" t="s">
        <v>57</v>
      </c>
      <c r="B89" s="5" t="s">
        <v>91</v>
      </c>
      <c r="C89" s="11" t="s">
        <v>34</v>
      </c>
      <c r="D89" s="11" t="s">
        <v>12</v>
      </c>
    </row>
    <row r="90" spans="1:4" x14ac:dyDescent="0.25">
      <c r="A90" s="11" t="s">
        <v>13</v>
      </c>
      <c r="B90" s="8" t="s">
        <v>92</v>
      </c>
      <c r="C90" s="6">
        <v>0</v>
      </c>
      <c r="D90" s="1">
        <v>0</v>
      </c>
    </row>
    <row r="91" spans="1:4" x14ac:dyDescent="0.25">
      <c r="A91" s="123" t="s">
        <v>40</v>
      </c>
      <c r="B91" s="125"/>
      <c r="C91" s="6">
        <f>SUM(C90)</f>
        <v>0</v>
      </c>
      <c r="D91" s="1">
        <f>SUM(D90)</f>
        <v>0</v>
      </c>
    </row>
    <row r="92" spans="1:4" x14ac:dyDescent="0.25">
      <c r="A92" s="121" t="s">
        <v>58</v>
      </c>
      <c r="B92" s="121"/>
      <c r="C92" s="121"/>
      <c r="D92" s="121"/>
    </row>
    <row r="93" spans="1:4" x14ac:dyDescent="0.25">
      <c r="A93" s="11">
        <v>4</v>
      </c>
      <c r="B93" s="128" t="s">
        <v>59</v>
      </c>
      <c r="C93" s="128"/>
      <c r="D93" s="11" t="s">
        <v>12</v>
      </c>
    </row>
    <row r="94" spans="1:4" x14ac:dyDescent="0.25">
      <c r="A94" s="11" t="s">
        <v>55</v>
      </c>
      <c r="B94" s="128" t="s">
        <v>93</v>
      </c>
      <c r="C94" s="128"/>
      <c r="D94" s="1">
        <f>D87</f>
        <v>235.72556000000003</v>
      </c>
    </row>
    <row r="95" spans="1:4" x14ac:dyDescent="0.25">
      <c r="A95" s="11" t="s">
        <v>57</v>
      </c>
      <c r="B95" s="128" t="s">
        <v>91</v>
      </c>
      <c r="C95" s="128"/>
      <c r="D95" s="1">
        <f>D91</f>
        <v>0</v>
      </c>
    </row>
    <row r="96" spans="1:4" x14ac:dyDescent="0.25">
      <c r="A96" s="132" t="s">
        <v>1</v>
      </c>
      <c r="B96" s="132"/>
      <c r="C96" s="132"/>
      <c r="D96" s="1">
        <f>SUM(D94:D95)</f>
        <v>235.72556000000003</v>
      </c>
    </row>
    <row r="97" spans="1:5" x14ac:dyDescent="0.25">
      <c r="A97" s="135"/>
      <c r="B97" s="135"/>
      <c r="C97" s="135"/>
      <c r="D97" s="135"/>
    </row>
    <row r="98" spans="1:5" x14ac:dyDescent="0.25">
      <c r="A98" s="136" t="s">
        <v>60</v>
      </c>
      <c r="B98" s="137"/>
      <c r="C98" s="137"/>
      <c r="D98" s="138"/>
    </row>
    <row r="99" spans="1:5" x14ac:dyDescent="0.25">
      <c r="A99" s="11">
        <v>5</v>
      </c>
      <c r="B99" s="128" t="s">
        <v>5</v>
      </c>
      <c r="C99" s="128"/>
      <c r="D99" s="11" t="s">
        <v>12</v>
      </c>
    </row>
    <row r="100" spans="1:5" x14ac:dyDescent="0.25">
      <c r="A100" s="11" t="s">
        <v>13</v>
      </c>
      <c r="B100" s="128" t="s">
        <v>61</v>
      </c>
      <c r="C100" s="128"/>
      <c r="D100" s="1">
        <v>66.849999999999994</v>
      </c>
      <c r="E100" t="s">
        <v>132</v>
      </c>
    </row>
    <row r="101" spans="1:5" x14ac:dyDescent="0.25">
      <c r="A101" s="11" t="s">
        <v>15</v>
      </c>
      <c r="B101" s="128" t="s">
        <v>112</v>
      </c>
      <c r="C101" s="128"/>
      <c r="D101" s="1">
        <v>3553.6941666666676</v>
      </c>
      <c r="E101" t="s">
        <v>132</v>
      </c>
    </row>
    <row r="102" spans="1:5" x14ac:dyDescent="0.25">
      <c r="A102" s="11" t="s">
        <v>17</v>
      </c>
      <c r="B102" s="139" t="s">
        <v>111</v>
      </c>
      <c r="C102" s="140"/>
      <c r="D102" s="1">
        <v>36.31</v>
      </c>
      <c r="E102" t="s">
        <v>132</v>
      </c>
    </row>
    <row r="103" spans="1:5" x14ac:dyDescent="0.25">
      <c r="A103" s="11" t="s">
        <v>19</v>
      </c>
      <c r="B103" s="139" t="s">
        <v>115</v>
      </c>
      <c r="C103" s="140"/>
      <c r="D103" s="1">
        <v>40.46</v>
      </c>
      <c r="E103" t="s">
        <v>132</v>
      </c>
    </row>
    <row r="104" spans="1:5" x14ac:dyDescent="0.25">
      <c r="A104" s="4" t="s">
        <v>20</v>
      </c>
      <c r="B104" s="128" t="s">
        <v>62</v>
      </c>
      <c r="C104" s="128"/>
      <c r="D104" s="1">
        <v>0</v>
      </c>
    </row>
    <row r="105" spans="1:5" x14ac:dyDescent="0.25">
      <c r="A105" s="4" t="s">
        <v>22</v>
      </c>
      <c r="B105" s="128" t="s">
        <v>24</v>
      </c>
      <c r="C105" s="128"/>
      <c r="D105" s="1">
        <v>0</v>
      </c>
    </row>
    <row r="106" spans="1:5" x14ac:dyDescent="0.25">
      <c r="A106" s="132" t="s">
        <v>40</v>
      </c>
      <c r="B106" s="132"/>
      <c r="C106" s="132"/>
      <c r="D106" s="1">
        <f>SUM(D100:D105)</f>
        <v>3697.3141666666675</v>
      </c>
    </row>
    <row r="107" spans="1:5" x14ac:dyDescent="0.25">
      <c r="A107" s="135"/>
      <c r="B107" s="135"/>
      <c r="C107" s="135"/>
      <c r="D107" s="135"/>
    </row>
    <row r="108" spans="1:5" x14ac:dyDescent="0.25">
      <c r="A108" s="121" t="s">
        <v>63</v>
      </c>
      <c r="B108" s="121"/>
      <c r="C108" s="121"/>
      <c r="D108" s="121"/>
    </row>
    <row r="109" spans="1:5" x14ac:dyDescent="0.25">
      <c r="A109" s="11">
        <v>6</v>
      </c>
      <c r="B109" s="10" t="s">
        <v>6</v>
      </c>
      <c r="C109" s="11" t="s">
        <v>34</v>
      </c>
      <c r="D109" s="11" t="s">
        <v>12</v>
      </c>
    </row>
    <row r="110" spans="1:5" x14ac:dyDescent="0.25">
      <c r="A110" s="11" t="s">
        <v>13</v>
      </c>
      <c r="B110" s="10" t="s">
        <v>7</v>
      </c>
      <c r="C110" s="7">
        <v>0.06</v>
      </c>
      <c r="D110" s="1">
        <f>D126*C110</f>
        <v>462.85870823982401</v>
      </c>
      <c r="E110" t="s">
        <v>132</v>
      </c>
    </row>
    <row r="111" spans="1:5" x14ac:dyDescent="0.25">
      <c r="A111" s="11" t="s">
        <v>15</v>
      </c>
      <c r="B111" s="10" t="s">
        <v>9</v>
      </c>
      <c r="C111" s="7">
        <v>0.06</v>
      </c>
      <c r="D111" s="1">
        <f>(D110+D126)*C111</f>
        <v>490.63023073421346</v>
      </c>
      <c r="E111" t="s">
        <v>132</v>
      </c>
    </row>
    <row r="112" spans="1:5" x14ac:dyDescent="0.25">
      <c r="A112" s="11" t="s">
        <v>17</v>
      </c>
      <c r="B112" s="139" t="s">
        <v>8</v>
      </c>
      <c r="C112" s="141"/>
      <c r="D112" s="140"/>
    </row>
    <row r="113" spans="1:5" x14ac:dyDescent="0.25">
      <c r="A113" s="11"/>
      <c r="B113" s="10" t="s">
        <v>98</v>
      </c>
      <c r="C113" s="7">
        <v>6.4999999999999997E-3</v>
      </c>
      <c r="D113" s="1">
        <f ca="1">D128*C113</f>
        <v>61.675648417418905</v>
      </c>
      <c r="E113" t="s">
        <v>132</v>
      </c>
    </row>
    <row r="114" spans="1:5" x14ac:dyDescent="0.25">
      <c r="A114" s="11"/>
      <c r="B114" s="10" t="s">
        <v>99</v>
      </c>
      <c r="C114" s="7">
        <v>0.03</v>
      </c>
      <c r="D114" s="1">
        <f ca="1">D128*C114</f>
        <v>284.65683884962573</v>
      </c>
      <c r="E114" t="s">
        <v>132</v>
      </c>
    </row>
    <row r="115" spans="1:5" x14ac:dyDescent="0.25">
      <c r="A115" s="11"/>
      <c r="B115" s="10" t="s">
        <v>100</v>
      </c>
      <c r="C115" s="7">
        <v>0</v>
      </c>
      <c r="D115" s="1"/>
    </row>
    <row r="116" spans="1:5" x14ac:dyDescent="0.25">
      <c r="A116" s="11"/>
      <c r="B116" s="10" t="s">
        <v>101</v>
      </c>
      <c r="C116" s="7">
        <v>0.05</v>
      </c>
      <c r="D116" s="1">
        <f ca="1">D128*C116</f>
        <v>474.42806474937629</v>
      </c>
      <c r="E116" t="s">
        <v>132</v>
      </c>
    </row>
    <row r="117" spans="1:5" x14ac:dyDescent="0.25">
      <c r="A117" s="132" t="s">
        <v>40</v>
      </c>
      <c r="B117" s="132"/>
      <c r="C117" s="7">
        <f>SUM(C110,C111,C113,C114,C115,C116)</f>
        <v>0.20650000000000002</v>
      </c>
      <c r="D117" s="1">
        <f ca="1">SUM(D110,D111,D113,D114,D115,D116)</f>
        <v>1774.2494909904583</v>
      </c>
    </row>
    <row r="118" spans="1:5" x14ac:dyDescent="0.25">
      <c r="A118" s="135"/>
      <c r="B118" s="135"/>
      <c r="C118" s="135"/>
      <c r="D118" s="135"/>
    </row>
    <row r="119" spans="1:5" x14ac:dyDescent="0.25">
      <c r="A119" s="121" t="s">
        <v>80</v>
      </c>
      <c r="B119" s="121"/>
      <c r="C119" s="121"/>
      <c r="D119" s="121"/>
    </row>
    <row r="120" spans="1:5" x14ac:dyDescent="0.25">
      <c r="A120" s="11"/>
      <c r="B120" s="128" t="s">
        <v>64</v>
      </c>
      <c r="C120" s="128"/>
      <c r="D120" s="11" t="s">
        <v>12</v>
      </c>
    </row>
    <row r="121" spans="1:5" x14ac:dyDescent="0.25">
      <c r="A121" s="11" t="s">
        <v>13</v>
      </c>
      <c r="B121" s="128" t="s">
        <v>10</v>
      </c>
      <c r="C121" s="128"/>
      <c r="D121" s="1">
        <f>D34</f>
        <v>1515.92</v>
      </c>
    </row>
    <row r="122" spans="1:5" x14ac:dyDescent="0.25">
      <c r="A122" s="11" t="s">
        <v>15</v>
      </c>
      <c r="B122" s="128" t="s">
        <v>25</v>
      </c>
      <c r="C122" s="128"/>
      <c r="D122" s="1">
        <f>D66</f>
        <v>2173.5063198079997</v>
      </c>
    </row>
    <row r="123" spans="1:5" x14ac:dyDescent="0.25">
      <c r="A123" s="11" t="s">
        <v>17</v>
      </c>
      <c r="B123" s="128" t="s">
        <v>46</v>
      </c>
      <c r="C123" s="128"/>
      <c r="D123" s="1">
        <f>D76</f>
        <v>91.845757522399992</v>
      </c>
    </row>
    <row r="124" spans="1:5" x14ac:dyDescent="0.25">
      <c r="A124" s="11" t="s">
        <v>19</v>
      </c>
      <c r="B124" s="128" t="s">
        <v>54</v>
      </c>
      <c r="C124" s="128"/>
      <c r="D124" s="1">
        <f>D96</f>
        <v>235.72556000000003</v>
      </c>
    </row>
    <row r="125" spans="1:5" x14ac:dyDescent="0.25">
      <c r="A125" s="11" t="s">
        <v>20</v>
      </c>
      <c r="B125" s="128" t="s">
        <v>60</v>
      </c>
      <c r="C125" s="128"/>
      <c r="D125" s="1">
        <f>D106</f>
        <v>3697.3141666666675</v>
      </c>
    </row>
    <row r="126" spans="1:5" x14ac:dyDescent="0.25">
      <c r="A126" s="132" t="s">
        <v>102</v>
      </c>
      <c r="B126" s="132"/>
      <c r="C126" s="132"/>
      <c r="D126" s="1">
        <f>SUM(D121:D125)</f>
        <v>7714.3118039970668</v>
      </c>
    </row>
    <row r="127" spans="1:5" x14ac:dyDescent="0.25">
      <c r="A127" s="11" t="s">
        <v>22</v>
      </c>
      <c r="B127" s="128" t="s">
        <v>63</v>
      </c>
      <c r="C127" s="128"/>
      <c r="D127" s="1">
        <f ca="1">D117</f>
        <v>1774.2494909904583</v>
      </c>
    </row>
    <row r="128" spans="1:5" x14ac:dyDescent="0.25">
      <c r="A128" s="129" t="s">
        <v>65</v>
      </c>
      <c r="B128" s="129"/>
      <c r="C128" s="129"/>
      <c r="D128" s="2">
        <f ca="1">D126+D127</f>
        <v>9488.5612949875249</v>
      </c>
    </row>
    <row r="129" spans="1:4" x14ac:dyDescent="0.25">
      <c r="A129" s="129" t="s">
        <v>76</v>
      </c>
      <c r="B129" s="129"/>
      <c r="C129" s="129"/>
      <c r="D129" s="2">
        <f ca="1">D128*D16</f>
        <v>47442.806474937621</v>
      </c>
    </row>
    <row r="130" spans="1:4" x14ac:dyDescent="0.25">
      <c r="A130" s="129" t="s">
        <v>77</v>
      </c>
      <c r="B130" s="129"/>
      <c r="C130" s="129"/>
      <c r="D130" s="2">
        <f ca="1">D128*D16*12</f>
        <v>569313.67769925145</v>
      </c>
    </row>
  </sheetData>
  <mergeCells count="87">
    <mergeCell ref="A130:C130"/>
    <mergeCell ref="B124:C124"/>
    <mergeCell ref="B125:C125"/>
    <mergeCell ref="A126:C126"/>
    <mergeCell ref="B127:C127"/>
    <mergeCell ref="A128:C128"/>
    <mergeCell ref="A129:C129"/>
    <mergeCell ref="B123:C123"/>
    <mergeCell ref="B105:C105"/>
    <mergeCell ref="A106:C106"/>
    <mergeCell ref="A107:D107"/>
    <mergeCell ref="A108:D108"/>
    <mergeCell ref="B112:D112"/>
    <mergeCell ref="A117:B117"/>
    <mergeCell ref="A118:D118"/>
    <mergeCell ref="A119:D119"/>
    <mergeCell ref="B120:C120"/>
    <mergeCell ref="B121:C121"/>
    <mergeCell ref="B122:C122"/>
    <mergeCell ref="B104:C104"/>
    <mergeCell ref="A91:B91"/>
    <mergeCell ref="A92:D92"/>
    <mergeCell ref="B93:C93"/>
    <mergeCell ref="B94:C94"/>
    <mergeCell ref="B95:C95"/>
    <mergeCell ref="A96:C96"/>
    <mergeCell ref="A97:D97"/>
    <mergeCell ref="A98:D98"/>
    <mergeCell ref="B99:C99"/>
    <mergeCell ref="B100:C100"/>
    <mergeCell ref="B101:C101"/>
    <mergeCell ref="B103:C103"/>
    <mergeCell ref="B102:C102"/>
    <mergeCell ref="A88:D88"/>
    <mergeCell ref="B63:C63"/>
    <mergeCell ref="B64:C64"/>
    <mergeCell ref="B65:C65"/>
    <mergeCell ref="A66:C66"/>
    <mergeCell ref="A67:D67"/>
    <mergeCell ref="A68:D68"/>
    <mergeCell ref="A76:B76"/>
    <mergeCell ref="A77:D77"/>
    <mergeCell ref="A78:D78"/>
    <mergeCell ref="A79:D79"/>
    <mergeCell ref="A87:B87"/>
    <mergeCell ref="B62:C62"/>
    <mergeCell ref="A35:D35"/>
    <mergeCell ref="A36:D36"/>
    <mergeCell ref="A37:D37"/>
    <mergeCell ref="A41:B41"/>
    <mergeCell ref="A42:D42"/>
    <mergeCell ref="A52:B52"/>
    <mergeCell ref="A53:D53"/>
    <mergeCell ref="B57:C57"/>
    <mergeCell ref="B59:C59"/>
    <mergeCell ref="A60:C60"/>
    <mergeCell ref="A61:D61"/>
    <mergeCell ref="B58:C58"/>
    <mergeCell ref="A34:C34"/>
    <mergeCell ref="B23:C23"/>
    <mergeCell ref="B24:C24"/>
    <mergeCell ref="A25:D25"/>
    <mergeCell ref="A26:D26"/>
    <mergeCell ref="B27:C27"/>
    <mergeCell ref="B28:C28"/>
    <mergeCell ref="B29:C29"/>
    <mergeCell ref="B30:C30"/>
    <mergeCell ref="B31:C31"/>
    <mergeCell ref="B32:C32"/>
    <mergeCell ref="B33:C33"/>
    <mergeCell ref="B22:C22"/>
    <mergeCell ref="B11:C11"/>
    <mergeCell ref="B12:C12"/>
    <mergeCell ref="B13:C13"/>
    <mergeCell ref="A14:D14"/>
    <mergeCell ref="A15:B15"/>
    <mergeCell ref="A16:B16"/>
    <mergeCell ref="A17:D17"/>
    <mergeCell ref="A18:D18"/>
    <mergeCell ref="A19:D19"/>
    <mergeCell ref="B20:C20"/>
    <mergeCell ref="B21:C21"/>
    <mergeCell ref="A6:D6"/>
    <mergeCell ref="A7:D7"/>
    <mergeCell ref="A8:D8"/>
    <mergeCell ref="B10:C10"/>
    <mergeCell ref="A9:D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A8BDF-8F2B-4A23-BBE5-19866FFC9F00}">
  <sheetPr>
    <tabColor theme="0"/>
  </sheetPr>
  <dimension ref="A1:F136"/>
  <sheetViews>
    <sheetView showGridLines="0" topLeftCell="A100" zoomScaleNormal="100" zoomScaleSheetLayoutView="90" workbookViewId="0">
      <selection activeCell="H128" sqref="H128"/>
    </sheetView>
  </sheetViews>
  <sheetFormatPr defaultRowHeight="15" x14ac:dyDescent="0.25"/>
  <cols>
    <col min="1" max="1" width="3.5703125" style="3" bestFit="1" customWidth="1"/>
    <col min="2" max="2" width="65" style="9" bestFit="1" customWidth="1"/>
    <col min="3" max="3" width="24.42578125" style="9" bestFit="1" customWidth="1"/>
    <col min="4" max="4" width="34.5703125" style="3" bestFit="1" customWidth="1"/>
  </cols>
  <sheetData>
    <row r="1" spans="1:4" x14ac:dyDescent="0.25">
      <c r="A1" s="20"/>
      <c r="B1" s="25"/>
      <c r="C1" s="25"/>
      <c r="D1" s="26"/>
    </row>
    <row r="2" spans="1:4" x14ac:dyDescent="0.25">
      <c r="A2" s="29"/>
      <c r="B2" s="21"/>
      <c r="C2" s="21"/>
      <c r="D2" s="90" t="s">
        <v>122</v>
      </c>
    </row>
    <row r="3" spans="1:4" x14ac:dyDescent="0.25">
      <c r="A3" s="27"/>
      <c r="B3" s="21"/>
      <c r="C3" s="21"/>
      <c r="D3" s="28"/>
    </row>
    <row r="4" spans="1:4" x14ac:dyDescent="0.25">
      <c r="A4" s="27"/>
      <c r="B4" s="21"/>
      <c r="C4" s="21"/>
      <c r="D4" s="28"/>
    </row>
    <row r="5" spans="1:4" x14ac:dyDescent="0.25">
      <c r="A5" s="27"/>
      <c r="B5" s="21"/>
      <c r="C5" s="21"/>
      <c r="D5" s="28"/>
    </row>
    <row r="6" spans="1:4" x14ac:dyDescent="0.25">
      <c r="A6" s="108" t="s">
        <v>119</v>
      </c>
      <c r="B6" s="109"/>
      <c r="C6" s="109"/>
      <c r="D6" s="110"/>
    </row>
    <row r="7" spans="1:4" x14ac:dyDescent="0.25">
      <c r="A7" s="108" t="s">
        <v>120</v>
      </c>
      <c r="B7" s="109"/>
      <c r="C7" s="109"/>
      <c r="D7" s="110"/>
    </row>
    <row r="8" spans="1:4" x14ac:dyDescent="0.25">
      <c r="A8" s="111" t="s">
        <v>121</v>
      </c>
      <c r="B8" s="112"/>
      <c r="C8" s="112"/>
      <c r="D8" s="113"/>
    </row>
    <row r="9" spans="1:4" x14ac:dyDescent="0.25">
      <c r="A9" s="115" t="s">
        <v>82</v>
      </c>
      <c r="B9" s="116"/>
      <c r="C9" s="116"/>
      <c r="D9" s="117"/>
    </row>
    <row r="10" spans="1:4" x14ac:dyDescent="0.25">
      <c r="A10" s="12" t="s">
        <v>13</v>
      </c>
      <c r="B10" s="114" t="s">
        <v>79</v>
      </c>
      <c r="C10" s="114"/>
      <c r="D10" s="12">
        <v>2023</v>
      </c>
    </row>
    <row r="11" spans="1:4" x14ac:dyDescent="0.25">
      <c r="A11" s="12" t="s">
        <v>15</v>
      </c>
      <c r="B11" s="114" t="s">
        <v>66</v>
      </c>
      <c r="C11" s="114"/>
      <c r="D11" s="11" t="s">
        <v>107</v>
      </c>
    </row>
    <row r="12" spans="1:4" x14ac:dyDescent="0.25">
      <c r="A12" s="14" t="s">
        <v>17</v>
      </c>
      <c r="B12" s="118" t="s">
        <v>67</v>
      </c>
      <c r="C12" s="118"/>
      <c r="D12" s="14">
        <v>2023</v>
      </c>
    </row>
    <row r="13" spans="1:4" x14ac:dyDescent="0.25">
      <c r="A13" s="14" t="s">
        <v>19</v>
      </c>
      <c r="B13" s="118" t="s">
        <v>68</v>
      </c>
      <c r="C13" s="118"/>
      <c r="D13" s="13" t="s">
        <v>131</v>
      </c>
    </row>
    <row r="14" spans="1:4" x14ac:dyDescent="0.25">
      <c r="A14" s="119" t="s">
        <v>81</v>
      </c>
      <c r="B14" s="119"/>
      <c r="C14" s="119"/>
      <c r="D14" s="119"/>
    </row>
    <row r="15" spans="1:4" ht="28.5" customHeight="1" x14ac:dyDescent="0.25">
      <c r="A15" s="120" t="s">
        <v>69</v>
      </c>
      <c r="B15" s="120"/>
      <c r="C15" s="13" t="s">
        <v>70</v>
      </c>
      <c r="D15" s="13" t="s">
        <v>103</v>
      </c>
    </row>
    <row r="16" spans="1:4" x14ac:dyDescent="0.25">
      <c r="A16" s="119" t="s">
        <v>108</v>
      </c>
      <c r="B16" s="119"/>
      <c r="C16" s="14" t="s">
        <v>71</v>
      </c>
      <c r="D16" s="14">
        <v>5</v>
      </c>
    </row>
    <row r="17" spans="1:4" x14ac:dyDescent="0.25">
      <c r="A17" s="121" t="s">
        <v>95</v>
      </c>
      <c r="B17" s="121"/>
      <c r="C17" s="121"/>
      <c r="D17" s="121"/>
    </row>
    <row r="18" spans="1:4" x14ac:dyDescent="0.25">
      <c r="A18" s="122" t="s">
        <v>72</v>
      </c>
      <c r="B18" s="122"/>
      <c r="C18" s="122"/>
      <c r="D18" s="122"/>
    </row>
    <row r="19" spans="1:4" x14ac:dyDescent="0.25">
      <c r="A19" s="122" t="s">
        <v>94</v>
      </c>
      <c r="B19" s="122"/>
      <c r="C19" s="122"/>
      <c r="D19" s="122"/>
    </row>
    <row r="20" spans="1:4" x14ac:dyDescent="0.25">
      <c r="A20" s="12">
        <v>1</v>
      </c>
      <c r="B20" s="114" t="s">
        <v>73</v>
      </c>
      <c r="C20" s="114"/>
      <c r="D20" s="11" t="s">
        <v>109</v>
      </c>
    </row>
    <row r="21" spans="1:4" x14ac:dyDescent="0.25">
      <c r="A21" s="12">
        <v>2</v>
      </c>
      <c r="B21" s="118" t="s">
        <v>96</v>
      </c>
      <c r="C21" s="118"/>
      <c r="D21" s="14" t="s">
        <v>110</v>
      </c>
    </row>
    <row r="22" spans="1:4" x14ac:dyDescent="0.25">
      <c r="A22" s="12">
        <v>3</v>
      </c>
      <c r="B22" s="118" t="s">
        <v>74</v>
      </c>
      <c r="C22" s="118"/>
      <c r="D22" s="15">
        <v>1515</v>
      </c>
    </row>
    <row r="23" spans="1:4" x14ac:dyDescent="0.25">
      <c r="A23" s="12">
        <v>4</v>
      </c>
      <c r="B23" s="118" t="s">
        <v>75</v>
      </c>
      <c r="C23" s="118"/>
      <c r="D23" s="13" t="s">
        <v>131</v>
      </c>
    </row>
    <row r="24" spans="1:4" x14ac:dyDescent="0.25">
      <c r="A24" s="12">
        <v>5</v>
      </c>
      <c r="B24" s="118" t="s">
        <v>97</v>
      </c>
      <c r="C24" s="118"/>
      <c r="D24" s="16">
        <v>44927</v>
      </c>
    </row>
    <row r="25" spans="1:4" x14ac:dyDescent="0.25">
      <c r="A25" s="126"/>
      <c r="B25" s="126"/>
      <c r="C25" s="126"/>
      <c r="D25" s="126"/>
    </row>
    <row r="26" spans="1:4" x14ac:dyDescent="0.25">
      <c r="A26" s="121" t="s">
        <v>10</v>
      </c>
      <c r="B26" s="121"/>
      <c r="C26" s="121"/>
      <c r="D26" s="121"/>
    </row>
    <row r="27" spans="1:4" x14ac:dyDescent="0.25">
      <c r="A27" s="13">
        <v>1</v>
      </c>
      <c r="B27" s="127" t="s">
        <v>11</v>
      </c>
      <c r="C27" s="127"/>
      <c r="D27" s="13" t="s">
        <v>12</v>
      </c>
    </row>
    <row r="28" spans="1:4" x14ac:dyDescent="0.25">
      <c r="A28" s="13" t="s">
        <v>13</v>
      </c>
      <c r="B28" s="127" t="s">
        <v>14</v>
      </c>
      <c r="C28" s="127"/>
      <c r="D28" s="15">
        <f>D22</f>
        <v>1515</v>
      </c>
    </row>
    <row r="29" spans="1:4" x14ac:dyDescent="0.25">
      <c r="A29" s="13" t="s">
        <v>15</v>
      </c>
      <c r="B29" s="127" t="s">
        <v>16</v>
      </c>
      <c r="C29" s="127"/>
      <c r="D29" s="15">
        <v>0</v>
      </c>
    </row>
    <row r="30" spans="1:4" x14ac:dyDescent="0.25">
      <c r="A30" s="11" t="s">
        <v>17</v>
      </c>
      <c r="B30" s="128" t="s">
        <v>18</v>
      </c>
      <c r="C30" s="128"/>
      <c r="D30" s="1">
        <v>0</v>
      </c>
    </row>
    <row r="31" spans="1:4" x14ac:dyDescent="0.25">
      <c r="A31" s="11" t="s">
        <v>19</v>
      </c>
      <c r="B31" s="128" t="s">
        <v>0</v>
      </c>
      <c r="C31" s="128"/>
      <c r="D31" s="1">
        <v>0</v>
      </c>
    </row>
    <row r="32" spans="1:4" x14ac:dyDescent="0.25">
      <c r="A32" s="11" t="s">
        <v>20</v>
      </c>
      <c r="B32" s="128" t="s">
        <v>21</v>
      </c>
      <c r="C32" s="128"/>
      <c r="D32" s="1">
        <v>0</v>
      </c>
    </row>
    <row r="33" spans="1:4" x14ac:dyDescent="0.25">
      <c r="A33" s="11" t="s">
        <v>22</v>
      </c>
      <c r="B33" s="128" t="s">
        <v>24</v>
      </c>
      <c r="C33" s="128"/>
      <c r="D33" s="1">
        <v>0</v>
      </c>
    </row>
    <row r="34" spans="1:4" x14ac:dyDescent="0.25">
      <c r="A34" s="123" t="s">
        <v>1</v>
      </c>
      <c r="B34" s="124"/>
      <c r="C34" s="125"/>
      <c r="D34" s="1">
        <f>SUM(D28:D33)</f>
        <v>1515</v>
      </c>
    </row>
    <row r="35" spans="1:4" x14ac:dyDescent="0.25">
      <c r="A35" s="126"/>
      <c r="B35" s="126"/>
      <c r="C35" s="126"/>
      <c r="D35" s="126"/>
    </row>
    <row r="36" spans="1:4" x14ac:dyDescent="0.25">
      <c r="A36" s="121" t="s">
        <v>25</v>
      </c>
      <c r="B36" s="121"/>
      <c r="C36" s="121"/>
      <c r="D36" s="121"/>
    </row>
    <row r="37" spans="1:4" x14ac:dyDescent="0.25">
      <c r="A37" s="121" t="s">
        <v>26</v>
      </c>
      <c r="B37" s="121"/>
      <c r="C37" s="121"/>
      <c r="D37" s="121"/>
    </row>
    <row r="38" spans="1:4" x14ac:dyDescent="0.25">
      <c r="A38" s="11" t="s">
        <v>27</v>
      </c>
      <c r="B38" s="8" t="s">
        <v>28</v>
      </c>
      <c r="C38" s="11" t="s">
        <v>34</v>
      </c>
      <c r="D38" s="11" t="s">
        <v>12</v>
      </c>
    </row>
    <row r="39" spans="1:4" x14ac:dyDescent="0.25">
      <c r="A39" s="11" t="s">
        <v>13</v>
      </c>
      <c r="B39" s="5" t="s">
        <v>29</v>
      </c>
      <c r="C39" s="6">
        <v>8.3299999999999999E-2</v>
      </c>
      <c r="D39" s="15">
        <f>$D$34*C39</f>
        <v>126.1995</v>
      </c>
    </row>
    <row r="40" spans="1:4" x14ac:dyDescent="0.25">
      <c r="A40" s="11" t="s">
        <v>15</v>
      </c>
      <c r="B40" s="5" t="s">
        <v>30</v>
      </c>
      <c r="C40" s="6">
        <v>0.121</v>
      </c>
      <c r="D40" s="15">
        <f>$D$34*C40</f>
        <v>183.315</v>
      </c>
    </row>
    <row r="41" spans="1:4" x14ac:dyDescent="0.25">
      <c r="A41" s="123" t="s">
        <v>40</v>
      </c>
      <c r="B41" s="125"/>
      <c r="C41" s="6">
        <f>SUM(C39:C40)</f>
        <v>0.20429999999999998</v>
      </c>
      <c r="D41" s="15">
        <f>SUM(D39:D40)</f>
        <v>309.5145</v>
      </c>
    </row>
    <row r="42" spans="1:4" x14ac:dyDescent="0.25">
      <c r="A42" s="129" t="s">
        <v>31</v>
      </c>
      <c r="B42" s="129"/>
      <c r="C42" s="129"/>
      <c r="D42" s="129"/>
    </row>
    <row r="43" spans="1:4" x14ac:dyDescent="0.25">
      <c r="A43" s="11" t="s">
        <v>32</v>
      </c>
      <c r="B43" s="11" t="s">
        <v>33</v>
      </c>
      <c r="C43" s="11" t="s">
        <v>34</v>
      </c>
      <c r="D43" s="11" t="s">
        <v>12</v>
      </c>
    </row>
    <row r="44" spans="1:4" x14ac:dyDescent="0.25">
      <c r="A44" s="11" t="s">
        <v>13</v>
      </c>
      <c r="B44" s="5" t="s">
        <v>35</v>
      </c>
      <c r="C44" s="6">
        <v>0.2</v>
      </c>
      <c r="D44" s="15">
        <f>($D$34+$D$41)*C44</f>
        <v>364.90290000000005</v>
      </c>
    </row>
    <row r="45" spans="1:4" x14ac:dyDescent="0.25">
      <c r="A45" s="11" t="s">
        <v>15</v>
      </c>
      <c r="B45" s="5" t="s">
        <v>36</v>
      </c>
      <c r="C45" s="6">
        <v>2.5000000000000001E-2</v>
      </c>
      <c r="D45" s="15">
        <f t="shared" ref="D45:D51" si="0">($D$34+$D$41)*C45</f>
        <v>45.612862500000006</v>
      </c>
    </row>
    <row r="46" spans="1:4" x14ac:dyDescent="0.25">
      <c r="A46" s="11" t="s">
        <v>17</v>
      </c>
      <c r="B46" s="5" t="s">
        <v>37</v>
      </c>
      <c r="C46" s="6">
        <v>0.03</v>
      </c>
      <c r="D46" s="15">
        <f>($D$34+$D$41)*C46</f>
        <v>54.735434999999995</v>
      </c>
    </row>
    <row r="47" spans="1:4" x14ac:dyDescent="0.25">
      <c r="A47" s="11" t="s">
        <v>19</v>
      </c>
      <c r="B47" s="5" t="s">
        <v>38</v>
      </c>
      <c r="C47" s="6">
        <v>1.4999999999999999E-2</v>
      </c>
      <c r="D47" s="15">
        <f t="shared" si="0"/>
        <v>27.367717499999998</v>
      </c>
    </row>
    <row r="48" spans="1:4" x14ac:dyDescent="0.25">
      <c r="A48" s="11" t="s">
        <v>20</v>
      </c>
      <c r="B48" s="5" t="s">
        <v>83</v>
      </c>
      <c r="C48" s="6">
        <v>0.01</v>
      </c>
      <c r="D48" s="15">
        <f t="shared" si="0"/>
        <v>18.245145000000001</v>
      </c>
    </row>
    <row r="49" spans="1:4" x14ac:dyDescent="0.25">
      <c r="A49" s="11" t="s">
        <v>22</v>
      </c>
      <c r="B49" s="5" t="s">
        <v>2</v>
      </c>
      <c r="C49" s="6">
        <v>6.0000000000000001E-3</v>
      </c>
      <c r="D49" s="15">
        <f t="shared" si="0"/>
        <v>10.947087</v>
      </c>
    </row>
    <row r="50" spans="1:4" x14ac:dyDescent="0.25">
      <c r="A50" s="11" t="s">
        <v>23</v>
      </c>
      <c r="B50" s="5" t="s">
        <v>3</v>
      </c>
      <c r="C50" s="6">
        <v>2E-3</v>
      </c>
      <c r="D50" s="15">
        <f t="shared" si="0"/>
        <v>3.6490290000000001</v>
      </c>
    </row>
    <row r="51" spans="1:4" x14ac:dyDescent="0.25">
      <c r="A51" s="11" t="s">
        <v>39</v>
      </c>
      <c r="B51" s="5" t="s">
        <v>4</v>
      </c>
      <c r="C51" s="6">
        <v>0.08</v>
      </c>
      <c r="D51" s="15">
        <f t="shared" si="0"/>
        <v>145.96116000000001</v>
      </c>
    </row>
    <row r="52" spans="1:4" x14ac:dyDescent="0.25">
      <c r="A52" s="123" t="s">
        <v>40</v>
      </c>
      <c r="B52" s="125"/>
      <c r="C52" s="6">
        <f>SUM(C44:C51)</f>
        <v>0.36800000000000005</v>
      </c>
      <c r="D52" s="15">
        <f>SUM(D44:D51)</f>
        <v>671.42133600000011</v>
      </c>
    </row>
    <row r="53" spans="1:4" x14ac:dyDescent="0.25">
      <c r="A53" s="121" t="s">
        <v>78</v>
      </c>
      <c r="B53" s="121"/>
      <c r="C53" s="121"/>
      <c r="D53" s="121"/>
    </row>
    <row r="54" spans="1:4" x14ac:dyDescent="0.25">
      <c r="A54" s="11" t="s">
        <v>41</v>
      </c>
      <c r="B54" s="17" t="s">
        <v>42</v>
      </c>
      <c r="C54" s="13" t="s">
        <v>104</v>
      </c>
      <c r="D54" s="13" t="s">
        <v>12</v>
      </c>
    </row>
    <row r="55" spans="1:4" x14ac:dyDescent="0.25">
      <c r="A55" s="11" t="s">
        <v>13</v>
      </c>
      <c r="B55" s="17" t="s">
        <v>43</v>
      </c>
      <c r="C55" s="18">
        <v>5.5</v>
      </c>
      <c r="D55" s="15">
        <f>(C55*2*22)-D34*6%</f>
        <v>151.10000000000002</v>
      </c>
    </row>
    <row r="56" spans="1:4" x14ac:dyDescent="0.25">
      <c r="A56" s="11" t="s">
        <v>15</v>
      </c>
      <c r="B56" s="19" t="s">
        <v>105</v>
      </c>
      <c r="C56" s="18">
        <v>40.5</v>
      </c>
      <c r="D56" s="15">
        <f>C56*21</f>
        <v>850.5</v>
      </c>
    </row>
    <row r="57" spans="1:4" x14ac:dyDescent="0.25">
      <c r="A57" s="11" t="s">
        <v>17</v>
      </c>
      <c r="B57" s="127" t="s">
        <v>106</v>
      </c>
      <c r="C57" s="127"/>
      <c r="D57" s="15">
        <v>11.92</v>
      </c>
    </row>
    <row r="58" spans="1:4" x14ac:dyDescent="0.25">
      <c r="A58" s="11" t="s">
        <v>19</v>
      </c>
      <c r="B58" s="130" t="s">
        <v>114</v>
      </c>
      <c r="C58" s="131"/>
      <c r="D58" s="15">
        <v>175.76</v>
      </c>
    </row>
    <row r="59" spans="1:4" x14ac:dyDescent="0.25">
      <c r="A59" s="11" t="s">
        <v>20</v>
      </c>
      <c r="B59" s="130" t="s">
        <v>113</v>
      </c>
      <c r="C59" s="131"/>
      <c r="D59" s="15">
        <v>2.75</v>
      </c>
    </row>
    <row r="60" spans="1:4" x14ac:dyDescent="0.25">
      <c r="A60" s="132" t="s">
        <v>1</v>
      </c>
      <c r="B60" s="132"/>
      <c r="C60" s="132"/>
      <c r="D60" s="1">
        <f>SUM(D55:D59)</f>
        <v>1192.03</v>
      </c>
    </row>
    <row r="61" spans="1:4" x14ac:dyDescent="0.25">
      <c r="A61" s="121" t="s">
        <v>44</v>
      </c>
      <c r="B61" s="121"/>
      <c r="C61" s="121"/>
      <c r="D61" s="121"/>
    </row>
    <row r="62" spans="1:4" x14ac:dyDescent="0.25">
      <c r="A62" s="11">
        <v>2</v>
      </c>
      <c r="B62" s="128" t="s">
        <v>45</v>
      </c>
      <c r="C62" s="128"/>
      <c r="D62" s="11" t="s">
        <v>12</v>
      </c>
    </row>
    <row r="63" spans="1:4" x14ac:dyDescent="0.25">
      <c r="A63" s="11" t="s">
        <v>27</v>
      </c>
      <c r="B63" s="128" t="s">
        <v>28</v>
      </c>
      <c r="C63" s="128"/>
      <c r="D63" s="15">
        <f>D41</f>
        <v>309.5145</v>
      </c>
    </row>
    <row r="64" spans="1:4" x14ac:dyDescent="0.25">
      <c r="A64" s="11" t="s">
        <v>32</v>
      </c>
      <c r="B64" s="128" t="s">
        <v>33</v>
      </c>
      <c r="C64" s="128"/>
      <c r="D64" s="15">
        <f>D52</f>
        <v>671.42133600000011</v>
      </c>
    </row>
    <row r="65" spans="1:6" x14ac:dyDescent="0.25">
      <c r="A65" s="11" t="s">
        <v>41</v>
      </c>
      <c r="B65" s="128" t="s">
        <v>42</v>
      </c>
      <c r="C65" s="128"/>
      <c r="D65" s="15">
        <f>D60</f>
        <v>1192.03</v>
      </c>
    </row>
    <row r="66" spans="1:6" x14ac:dyDescent="0.25">
      <c r="A66" s="132" t="s">
        <v>1</v>
      </c>
      <c r="B66" s="132"/>
      <c r="C66" s="132"/>
      <c r="D66" s="1">
        <f>SUM(D63:D65)</f>
        <v>2172.9658360000003</v>
      </c>
    </row>
    <row r="67" spans="1:6" x14ac:dyDescent="0.25">
      <c r="A67" s="126"/>
      <c r="B67" s="126"/>
      <c r="C67" s="126"/>
      <c r="D67" s="126"/>
    </row>
    <row r="68" spans="1:6" x14ac:dyDescent="0.25">
      <c r="A68" s="121" t="s">
        <v>46</v>
      </c>
      <c r="B68" s="121"/>
      <c r="C68" s="121"/>
      <c r="D68" s="121"/>
    </row>
    <row r="69" spans="1:6" x14ac:dyDescent="0.25">
      <c r="A69" s="11">
        <v>3</v>
      </c>
      <c r="B69" s="8" t="s">
        <v>47</v>
      </c>
      <c r="C69" s="11" t="s">
        <v>34</v>
      </c>
      <c r="D69" s="11" t="s">
        <v>12</v>
      </c>
    </row>
    <row r="70" spans="1:6" ht="21.75" customHeight="1" x14ac:dyDescent="0.25">
      <c r="A70" s="11" t="s">
        <v>13</v>
      </c>
      <c r="B70" s="8" t="s">
        <v>48</v>
      </c>
      <c r="C70" s="6">
        <v>4.1999999999999997E-3</v>
      </c>
      <c r="D70" s="1">
        <f>D34*C70</f>
        <v>6.3629999999999995</v>
      </c>
    </row>
    <row r="71" spans="1:6" ht="21" customHeight="1" x14ac:dyDescent="0.25">
      <c r="A71" s="11" t="s">
        <v>15</v>
      </c>
      <c r="B71" s="8" t="s">
        <v>49</v>
      </c>
      <c r="C71" s="6">
        <f>C70*C51</f>
        <v>3.3599999999999998E-4</v>
      </c>
      <c r="D71" s="1">
        <f>D34*C71</f>
        <v>0.50903999999999994</v>
      </c>
      <c r="F71">
        <f>(D71*D34)*100</f>
        <v>77119.559999999983</v>
      </c>
    </row>
    <row r="72" spans="1:6" ht="22.5" customHeight="1" x14ac:dyDescent="0.25">
      <c r="A72" s="11" t="s">
        <v>17</v>
      </c>
      <c r="B72" s="8" t="s">
        <v>234</v>
      </c>
      <c r="C72" s="6">
        <v>0.04</v>
      </c>
      <c r="D72" s="1">
        <f>D34*C72</f>
        <v>60.6</v>
      </c>
    </row>
    <row r="73" spans="1:6" x14ac:dyDescent="0.25">
      <c r="A73" s="11" t="s">
        <v>19</v>
      </c>
      <c r="B73" s="8" t="s">
        <v>51</v>
      </c>
      <c r="C73" s="6">
        <v>1.9400000000000001E-2</v>
      </c>
      <c r="D73" s="1">
        <f>D34*C73</f>
        <v>29.391000000000002</v>
      </c>
    </row>
    <row r="74" spans="1:6" ht="27.75" customHeight="1" x14ac:dyDescent="0.25">
      <c r="A74" s="11" t="s">
        <v>20</v>
      </c>
      <c r="B74" s="8" t="s">
        <v>52</v>
      </c>
      <c r="C74" s="6">
        <f>C52</f>
        <v>0.36800000000000005</v>
      </c>
      <c r="D74" s="1">
        <f>D73*C74</f>
        <v>10.815888000000003</v>
      </c>
    </row>
    <row r="75" spans="1:6" ht="21.75" customHeight="1" x14ac:dyDescent="0.25">
      <c r="A75" s="11" t="s">
        <v>22</v>
      </c>
      <c r="B75" s="8" t="s">
        <v>235</v>
      </c>
      <c r="C75" s="6">
        <v>3.2000000000000003E-4</v>
      </c>
      <c r="D75" s="1">
        <f>(D73*8%)*40%</f>
        <v>0.94051200000000001</v>
      </c>
    </row>
    <row r="76" spans="1:6" x14ac:dyDescent="0.25">
      <c r="A76" s="123" t="s">
        <v>40</v>
      </c>
      <c r="B76" s="125"/>
      <c r="C76" s="6">
        <f>SUM(C70:C75)</f>
        <v>0.43225600000000003</v>
      </c>
      <c r="D76" s="1">
        <f>SUM(D70:D75)</f>
        <v>108.61944000000001</v>
      </c>
    </row>
    <row r="77" spans="1:6" x14ac:dyDescent="0.25">
      <c r="A77" s="135"/>
      <c r="B77" s="135"/>
      <c r="C77" s="135"/>
      <c r="D77" s="135"/>
    </row>
    <row r="78" spans="1:6" x14ac:dyDescent="0.25">
      <c r="A78" s="121" t="s">
        <v>54</v>
      </c>
      <c r="B78" s="121"/>
      <c r="C78" s="121"/>
      <c r="D78" s="121"/>
    </row>
    <row r="79" spans="1:6" x14ac:dyDescent="0.25">
      <c r="A79" s="136" t="s">
        <v>84</v>
      </c>
      <c r="B79" s="137"/>
      <c r="C79" s="137"/>
      <c r="D79" s="138"/>
    </row>
    <row r="80" spans="1:6" x14ac:dyDescent="0.25">
      <c r="A80" s="11" t="s">
        <v>55</v>
      </c>
      <c r="B80" s="5" t="s">
        <v>56</v>
      </c>
      <c r="C80" s="11" t="s">
        <v>34</v>
      </c>
      <c r="D80" s="11" t="s">
        <v>12</v>
      </c>
    </row>
    <row r="81" spans="1:4" x14ac:dyDescent="0.25">
      <c r="A81" s="13" t="s">
        <v>13</v>
      </c>
      <c r="B81" s="17" t="s">
        <v>85</v>
      </c>
      <c r="C81" s="36">
        <v>1.0999999999999999E-2</v>
      </c>
      <c r="D81" s="15">
        <f t="shared" ref="D81:D85" si="1">$D$34*C81</f>
        <v>16.664999999999999</v>
      </c>
    </row>
    <row r="82" spans="1:4" x14ac:dyDescent="0.25">
      <c r="A82" s="13" t="s">
        <v>15</v>
      </c>
      <c r="B82" s="17" t="s">
        <v>86</v>
      </c>
      <c r="C82" s="36">
        <v>1.9400000000000001E-2</v>
      </c>
      <c r="D82" s="15">
        <f t="shared" si="1"/>
        <v>29.391000000000002</v>
      </c>
    </row>
    <row r="83" spans="1:4" x14ac:dyDescent="0.25">
      <c r="A83" s="13" t="s">
        <v>17</v>
      </c>
      <c r="B83" s="17" t="s">
        <v>87</v>
      </c>
      <c r="C83" s="36">
        <v>1.4999999999999999E-2</v>
      </c>
      <c r="D83" s="15">
        <f t="shared" si="1"/>
        <v>22.724999999999998</v>
      </c>
    </row>
    <row r="84" spans="1:4" x14ac:dyDescent="0.25">
      <c r="A84" s="13" t="s">
        <v>19</v>
      </c>
      <c r="B84" s="17" t="s">
        <v>89</v>
      </c>
      <c r="C84" s="36">
        <v>6.3E-3</v>
      </c>
      <c r="D84" s="15">
        <f t="shared" si="1"/>
        <v>9.5444999999999993</v>
      </c>
    </row>
    <row r="85" spans="1:4" x14ac:dyDescent="0.25">
      <c r="A85" s="13" t="s">
        <v>20</v>
      </c>
      <c r="B85" s="17" t="s">
        <v>88</v>
      </c>
      <c r="C85" s="36">
        <v>2.0000000000000001E-4</v>
      </c>
      <c r="D85" s="15">
        <f t="shared" si="1"/>
        <v>0.30299999999999999</v>
      </c>
    </row>
    <row r="86" spans="1:4" x14ac:dyDescent="0.25">
      <c r="A86" s="123" t="s">
        <v>40</v>
      </c>
      <c r="B86" s="125"/>
      <c r="C86" s="6">
        <f>SUM(C81:C85)</f>
        <v>5.1899999999999995E-2</v>
      </c>
      <c r="D86" s="1">
        <f>SUM(D81:D85)</f>
        <v>78.628499999999988</v>
      </c>
    </row>
    <row r="87" spans="1:4" x14ac:dyDescent="0.25">
      <c r="A87" s="133" t="s">
        <v>90</v>
      </c>
      <c r="B87" s="134"/>
      <c r="C87" s="134"/>
      <c r="D87" s="134"/>
    </row>
    <row r="88" spans="1:4" x14ac:dyDescent="0.25">
      <c r="A88" s="11" t="s">
        <v>57</v>
      </c>
      <c r="B88" s="5" t="s">
        <v>91</v>
      </c>
      <c r="C88" s="11" t="s">
        <v>34</v>
      </c>
      <c r="D88" s="11" t="s">
        <v>12</v>
      </c>
    </row>
    <row r="89" spans="1:4" x14ac:dyDescent="0.25">
      <c r="A89" s="11" t="s">
        <v>13</v>
      </c>
      <c r="B89" s="8" t="s">
        <v>92</v>
      </c>
      <c r="C89" s="6">
        <v>0</v>
      </c>
      <c r="D89" s="1">
        <v>0</v>
      </c>
    </row>
    <row r="90" spans="1:4" x14ac:dyDescent="0.25">
      <c r="A90" s="123" t="s">
        <v>40</v>
      </c>
      <c r="B90" s="125"/>
      <c r="C90" s="6">
        <f>SUM(C89)</f>
        <v>0</v>
      </c>
      <c r="D90" s="1">
        <f>SUM(D89)</f>
        <v>0</v>
      </c>
    </row>
    <row r="91" spans="1:4" x14ac:dyDescent="0.25">
      <c r="A91" s="121" t="s">
        <v>58</v>
      </c>
      <c r="B91" s="121"/>
      <c r="C91" s="121"/>
      <c r="D91" s="121"/>
    </row>
    <row r="92" spans="1:4" x14ac:dyDescent="0.25">
      <c r="A92" s="11">
        <v>4</v>
      </c>
      <c r="B92" s="128" t="s">
        <v>59</v>
      </c>
      <c r="C92" s="128"/>
      <c r="D92" s="11" t="s">
        <v>12</v>
      </c>
    </row>
    <row r="93" spans="1:4" x14ac:dyDescent="0.25">
      <c r="A93" s="11" t="s">
        <v>55</v>
      </c>
      <c r="B93" s="128" t="s">
        <v>93</v>
      </c>
      <c r="C93" s="128"/>
      <c r="D93" s="1">
        <f>D86</f>
        <v>78.628499999999988</v>
      </c>
    </row>
    <row r="94" spans="1:4" x14ac:dyDescent="0.25">
      <c r="A94" s="11" t="s">
        <v>57</v>
      </c>
      <c r="B94" s="128" t="s">
        <v>91</v>
      </c>
      <c r="C94" s="128"/>
      <c r="D94" s="1">
        <f>D90</f>
        <v>0</v>
      </c>
    </row>
    <row r="95" spans="1:4" x14ac:dyDescent="0.25">
      <c r="A95" s="132" t="s">
        <v>1</v>
      </c>
      <c r="B95" s="132"/>
      <c r="C95" s="132"/>
      <c r="D95" s="1">
        <f>SUM(D93:D94)</f>
        <v>78.628499999999988</v>
      </c>
    </row>
    <row r="96" spans="1:4" x14ac:dyDescent="0.25">
      <c r="A96" s="135"/>
      <c r="B96" s="135"/>
      <c r="C96" s="135"/>
      <c r="D96" s="135"/>
    </row>
    <row r="97" spans="1:4" x14ac:dyDescent="0.25">
      <c r="A97" s="136" t="s">
        <v>60</v>
      </c>
      <c r="B97" s="137"/>
      <c r="C97" s="137"/>
      <c r="D97" s="138"/>
    </row>
    <row r="98" spans="1:4" x14ac:dyDescent="0.25">
      <c r="A98" s="11">
        <v>5</v>
      </c>
      <c r="B98" s="128" t="s">
        <v>5</v>
      </c>
      <c r="C98" s="128"/>
      <c r="D98" s="11" t="s">
        <v>12</v>
      </c>
    </row>
    <row r="99" spans="1:4" x14ac:dyDescent="0.25">
      <c r="A99" s="11" t="s">
        <v>13</v>
      </c>
      <c r="B99" s="128" t="s">
        <v>61</v>
      </c>
      <c r="C99" s="128"/>
      <c r="D99" s="1">
        <v>252.74</v>
      </c>
    </row>
    <row r="100" spans="1:4" x14ac:dyDescent="0.25">
      <c r="A100" s="11" t="s">
        <v>15</v>
      </c>
      <c r="B100" s="128" t="s">
        <v>112</v>
      </c>
      <c r="C100" s="128"/>
      <c r="D100" s="1">
        <v>2300.56</v>
      </c>
    </row>
    <row r="101" spans="1:4" x14ac:dyDescent="0.25">
      <c r="A101" s="11" t="s">
        <v>17</v>
      </c>
      <c r="B101" s="139" t="s">
        <v>111</v>
      </c>
      <c r="C101" s="140"/>
      <c r="D101" s="1">
        <v>46.92</v>
      </c>
    </row>
    <row r="102" spans="1:4" x14ac:dyDescent="0.25">
      <c r="A102" s="11" t="s">
        <v>19</v>
      </c>
      <c r="B102" s="139" t="s">
        <v>115</v>
      </c>
      <c r="C102" s="140"/>
      <c r="D102" s="1">
        <v>54.35</v>
      </c>
    </row>
    <row r="103" spans="1:4" x14ac:dyDescent="0.25">
      <c r="A103" s="4" t="s">
        <v>20</v>
      </c>
      <c r="B103" s="128" t="s">
        <v>62</v>
      </c>
      <c r="C103" s="128"/>
      <c r="D103" s="1">
        <v>0</v>
      </c>
    </row>
    <row r="104" spans="1:4" x14ac:dyDescent="0.25">
      <c r="A104" s="4" t="s">
        <v>22</v>
      </c>
      <c r="B104" s="128" t="s">
        <v>24</v>
      </c>
      <c r="C104" s="128"/>
      <c r="D104" s="1">
        <v>0</v>
      </c>
    </row>
    <row r="105" spans="1:4" x14ac:dyDescent="0.25">
      <c r="A105" s="132" t="s">
        <v>40</v>
      </c>
      <c r="B105" s="132"/>
      <c r="C105" s="132"/>
      <c r="D105" s="1">
        <f>SUM(D99:D104)</f>
        <v>2654.57</v>
      </c>
    </row>
    <row r="106" spans="1:4" x14ac:dyDescent="0.25">
      <c r="A106" s="135"/>
      <c r="B106" s="135"/>
      <c r="C106" s="135"/>
      <c r="D106" s="135"/>
    </row>
    <row r="107" spans="1:4" x14ac:dyDescent="0.25">
      <c r="A107" s="121" t="s">
        <v>63</v>
      </c>
      <c r="B107" s="121"/>
      <c r="C107" s="121"/>
      <c r="D107" s="121"/>
    </row>
    <row r="108" spans="1:4" x14ac:dyDescent="0.25">
      <c r="A108" s="11">
        <v>6</v>
      </c>
      <c r="B108" s="10" t="s">
        <v>6</v>
      </c>
      <c r="C108" s="11" t="s">
        <v>34</v>
      </c>
      <c r="D108" s="11" t="s">
        <v>12</v>
      </c>
    </row>
    <row r="109" spans="1:4" x14ac:dyDescent="0.25">
      <c r="A109" s="11" t="s">
        <v>13</v>
      </c>
      <c r="B109" s="10" t="s">
        <v>7</v>
      </c>
      <c r="C109" s="7">
        <v>0.08</v>
      </c>
      <c r="D109" s="1">
        <f>D125*C109</f>
        <v>522.38270208000006</v>
      </c>
    </row>
    <row r="110" spans="1:4" x14ac:dyDescent="0.25">
      <c r="A110" s="11" t="s">
        <v>15</v>
      </c>
      <c r="B110" s="10" t="s">
        <v>9</v>
      </c>
      <c r="C110" s="7">
        <v>0.15</v>
      </c>
      <c r="D110" s="1">
        <f>(D109+D125)*C110</f>
        <v>1057.824971712</v>
      </c>
    </row>
    <row r="111" spans="1:4" x14ac:dyDescent="0.25">
      <c r="A111" s="11" t="s">
        <v>17</v>
      </c>
      <c r="B111" s="139" t="s">
        <v>8</v>
      </c>
      <c r="C111" s="141"/>
      <c r="D111" s="140"/>
    </row>
    <row r="112" spans="1:4" x14ac:dyDescent="0.25">
      <c r="A112" s="11"/>
      <c r="B112" s="10" t="s">
        <v>98</v>
      </c>
      <c r="C112" s="7">
        <v>1.6500000000000001E-2</v>
      </c>
      <c r="D112" s="1">
        <f>D127*C112</f>
        <v>156.05172000000002</v>
      </c>
    </row>
    <row r="113" spans="1:6" x14ac:dyDescent="0.25">
      <c r="A113" s="11"/>
      <c r="B113" s="10" t="s">
        <v>99</v>
      </c>
      <c r="C113" s="7">
        <v>7.5999999999999998E-2</v>
      </c>
      <c r="D113" s="1">
        <f>D127*C113</f>
        <v>718.78368</v>
      </c>
    </row>
    <row r="114" spans="1:6" x14ac:dyDescent="0.25">
      <c r="A114" s="11"/>
      <c r="B114" s="10" t="s">
        <v>100</v>
      </c>
      <c r="C114" s="7">
        <v>0</v>
      </c>
      <c r="D114" s="1"/>
    </row>
    <row r="115" spans="1:6" x14ac:dyDescent="0.25">
      <c r="A115" s="11"/>
      <c r="B115" s="10" t="s">
        <v>101</v>
      </c>
      <c r="C115" s="7">
        <v>0.05</v>
      </c>
      <c r="D115" s="1">
        <f>D127*C115</f>
        <v>472.88400000000001</v>
      </c>
    </row>
    <row r="116" spans="1:6" x14ac:dyDescent="0.25">
      <c r="A116" s="132" t="s">
        <v>40</v>
      </c>
      <c r="B116" s="132"/>
      <c r="C116" s="7">
        <f>SUM(C109,C110,C112,C113,C114,C115)</f>
        <v>0.3725</v>
      </c>
      <c r="D116" s="1">
        <f>SUM(D109,D110,D112,D113,D114,D115)</f>
        <v>2927.9270737920001</v>
      </c>
    </row>
    <row r="117" spans="1:6" x14ac:dyDescent="0.25">
      <c r="A117" s="135"/>
      <c r="B117" s="135"/>
      <c r="C117" s="135"/>
      <c r="D117" s="135"/>
    </row>
    <row r="118" spans="1:6" x14ac:dyDescent="0.25">
      <c r="A118" s="121" t="s">
        <v>80</v>
      </c>
      <c r="B118" s="121"/>
      <c r="C118" s="121"/>
      <c r="D118" s="121"/>
    </row>
    <row r="119" spans="1:6" x14ac:dyDescent="0.25">
      <c r="A119" s="11"/>
      <c r="B119" s="128" t="s">
        <v>64</v>
      </c>
      <c r="C119" s="128"/>
      <c r="D119" s="11" t="s">
        <v>12</v>
      </c>
    </row>
    <row r="120" spans="1:6" x14ac:dyDescent="0.25">
      <c r="A120" s="11" t="s">
        <v>13</v>
      </c>
      <c r="B120" s="128" t="s">
        <v>10</v>
      </c>
      <c r="C120" s="128"/>
      <c r="D120" s="1">
        <f>D34</f>
        <v>1515</v>
      </c>
    </row>
    <row r="121" spans="1:6" x14ac:dyDescent="0.25">
      <c r="A121" s="11" t="s">
        <v>15</v>
      </c>
      <c r="B121" s="128" t="s">
        <v>25</v>
      </c>
      <c r="C121" s="128"/>
      <c r="D121" s="1">
        <f>D66</f>
        <v>2172.9658360000003</v>
      </c>
    </row>
    <row r="122" spans="1:6" x14ac:dyDescent="0.25">
      <c r="A122" s="11" t="s">
        <v>17</v>
      </c>
      <c r="B122" s="128" t="s">
        <v>46</v>
      </c>
      <c r="C122" s="128"/>
      <c r="D122" s="1">
        <f>D76</f>
        <v>108.61944000000001</v>
      </c>
    </row>
    <row r="123" spans="1:6" x14ac:dyDescent="0.25">
      <c r="A123" s="11" t="s">
        <v>19</v>
      </c>
      <c r="B123" s="128" t="s">
        <v>54</v>
      </c>
      <c r="C123" s="128"/>
      <c r="D123" s="1">
        <f>D95</f>
        <v>78.628499999999988</v>
      </c>
    </row>
    <row r="124" spans="1:6" x14ac:dyDescent="0.25">
      <c r="A124" s="11" t="s">
        <v>20</v>
      </c>
      <c r="B124" s="128" t="s">
        <v>60</v>
      </c>
      <c r="C124" s="128"/>
      <c r="D124" s="1">
        <f>D105</f>
        <v>2654.57</v>
      </c>
    </row>
    <row r="125" spans="1:6" x14ac:dyDescent="0.25">
      <c r="A125" s="132" t="s">
        <v>102</v>
      </c>
      <c r="B125" s="132"/>
      <c r="C125" s="132"/>
      <c r="D125" s="1">
        <f>SUM(D120:D124)</f>
        <v>6529.7837760000002</v>
      </c>
    </row>
    <row r="126" spans="1:6" x14ac:dyDescent="0.25">
      <c r="A126" s="11" t="s">
        <v>22</v>
      </c>
      <c r="B126" s="128" t="s">
        <v>63</v>
      </c>
      <c r="C126" s="128"/>
      <c r="D126" s="1">
        <f>D116</f>
        <v>2927.9270737920001</v>
      </c>
    </row>
    <row r="127" spans="1:6" x14ac:dyDescent="0.25">
      <c r="A127" s="129" t="s">
        <v>65</v>
      </c>
      <c r="B127" s="129"/>
      <c r="C127" s="129"/>
      <c r="D127" s="2">
        <v>9457.68</v>
      </c>
      <c r="F127">
        <v>9457.68</v>
      </c>
    </row>
    <row r="128" spans="1:6" x14ac:dyDescent="0.25">
      <c r="A128" s="129" t="s">
        <v>76</v>
      </c>
      <c r="B128" s="129"/>
      <c r="C128" s="129"/>
      <c r="D128" s="2">
        <f>D127*D16</f>
        <v>47288.4</v>
      </c>
    </row>
    <row r="129" spans="1:4" x14ac:dyDescent="0.25">
      <c r="A129" s="129" t="s">
        <v>77</v>
      </c>
      <c r="B129" s="129"/>
      <c r="C129" s="129"/>
      <c r="D129" s="2">
        <f>D127*D16*12</f>
        <v>567460.80000000005</v>
      </c>
    </row>
    <row r="133" spans="1:4" x14ac:dyDescent="0.25">
      <c r="A133" s="142" t="s">
        <v>240</v>
      </c>
      <c r="B133" s="143"/>
      <c r="C133" s="143"/>
      <c r="D133" s="143"/>
    </row>
    <row r="134" spans="1:4" x14ac:dyDescent="0.25">
      <c r="A134" s="143"/>
      <c r="B134" s="143"/>
      <c r="C134" s="143"/>
      <c r="D134" s="143"/>
    </row>
    <row r="135" spans="1:4" x14ac:dyDescent="0.25">
      <c r="A135" s="143"/>
      <c r="B135" s="143"/>
      <c r="C135" s="143"/>
      <c r="D135" s="143"/>
    </row>
    <row r="136" spans="1:4" x14ac:dyDescent="0.25">
      <c r="A136" s="143"/>
      <c r="B136" s="143"/>
      <c r="C136" s="143"/>
      <c r="D136" s="143"/>
    </row>
  </sheetData>
  <mergeCells count="88">
    <mergeCell ref="A133:D136"/>
    <mergeCell ref="B11:C11"/>
    <mergeCell ref="A6:D6"/>
    <mergeCell ref="A7:D7"/>
    <mergeCell ref="A8:D8"/>
    <mergeCell ref="A9:D9"/>
    <mergeCell ref="B10:C10"/>
    <mergeCell ref="B23:C23"/>
    <mergeCell ref="B12:C12"/>
    <mergeCell ref="B13:C13"/>
    <mergeCell ref="A14:D14"/>
    <mergeCell ref="A15:B15"/>
    <mergeCell ref="A16:B16"/>
    <mergeCell ref="A17:D17"/>
    <mergeCell ref="A18:D18"/>
    <mergeCell ref="A19:D19"/>
    <mergeCell ref="B20:C20"/>
    <mergeCell ref="B21:C21"/>
    <mergeCell ref="B22:C22"/>
    <mergeCell ref="A35:D35"/>
    <mergeCell ref="B24:C24"/>
    <mergeCell ref="A25:D25"/>
    <mergeCell ref="A26:D26"/>
    <mergeCell ref="B27:C27"/>
    <mergeCell ref="B28:C28"/>
    <mergeCell ref="B29:C29"/>
    <mergeCell ref="B30:C30"/>
    <mergeCell ref="B31:C31"/>
    <mergeCell ref="B32:C32"/>
    <mergeCell ref="B33:C33"/>
    <mergeCell ref="A34:C34"/>
    <mergeCell ref="B62:C62"/>
    <mergeCell ref="A36:D36"/>
    <mergeCell ref="A37:D37"/>
    <mergeCell ref="A41:B41"/>
    <mergeCell ref="A42:D42"/>
    <mergeCell ref="A52:B52"/>
    <mergeCell ref="A53:D53"/>
    <mergeCell ref="B57:C57"/>
    <mergeCell ref="B58:C58"/>
    <mergeCell ref="B59:C59"/>
    <mergeCell ref="A60:C60"/>
    <mergeCell ref="A61:D61"/>
    <mergeCell ref="A87:D87"/>
    <mergeCell ref="B63:C63"/>
    <mergeCell ref="B64:C64"/>
    <mergeCell ref="B65:C65"/>
    <mergeCell ref="A66:C66"/>
    <mergeCell ref="A67:D67"/>
    <mergeCell ref="A68:D68"/>
    <mergeCell ref="A76:B76"/>
    <mergeCell ref="A77:D77"/>
    <mergeCell ref="A78:D78"/>
    <mergeCell ref="A79:D79"/>
    <mergeCell ref="A86:B86"/>
    <mergeCell ref="B101:C101"/>
    <mergeCell ref="A90:B90"/>
    <mergeCell ref="A91:D91"/>
    <mergeCell ref="B92:C92"/>
    <mergeCell ref="B93:C93"/>
    <mergeCell ref="B94:C94"/>
    <mergeCell ref="A95:C95"/>
    <mergeCell ref="A96:D96"/>
    <mergeCell ref="A97:D97"/>
    <mergeCell ref="B98:C98"/>
    <mergeCell ref="B99:C99"/>
    <mergeCell ref="B100:C100"/>
    <mergeCell ref="B120:C120"/>
    <mergeCell ref="B102:C102"/>
    <mergeCell ref="B103:C103"/>
    <mergeCell ref="B104:C104"/>
    <mergeCell ref="A105:C105"/>
    <mergeCell ref="A106:D106"/>
    <mergeCell ref="A107:D107"/>
    <mergeCell ref="B111:D111"/>
    <mergeCell ref="A116:B116"/>
    <mergeCell ref="A117:D117"/>
    <mergeCell ref="A118:D118"/>
    <mergeCell ref="B119:C119"/>
    <mergeCell ref="A127:C127"/>
    <mergeCell ref="A128:C128"/>
    <mergeCell ref="A129:C129"/>
    <mergeCell ref="B121:C121"/>
    <mergeCell ref="B122:C122"/>
    <mergeCell ref="B123:C123"/>
    <mergeCell ref="B124:C124"/>
    <mergeCell ref="A125:C125"/>
    <mergeCell ref="B126:C12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E3FCC-EED8-4779-9165-68067150E5B5}">
  <sheetPr>
    <tabColor theme="0"/>
  </sheetPr>
  <dimension ref="A1:F136"/>
  <sheetViews>
    <sheetView showGridLines="0" topLeftCell="A101" zoomScale="90" zoomScaleNormal="90" workbookViewId="0">
      <selection activeCell="B138" sqref="B138"/>
    </sheetView>
  </sheetViews>
  <sheetFormatPr defaultRowHeight="15" x14ac:dyDescent="0.25"/>
  <cols>
    <col min="1" max="1" width="3.5703125" style="3" bestFit="1" customWidth="1"/>
    <col min="2" max="2" width="65" style="9" bestFit="1" customWidth="1"/>
    <col min="3" max="3" width="24.42578125" style="9" bestFit="1" customWidth="1"/>
    <col min="4" max="4" width="34.5703125" style="3" bestFit="1" customWidth="1"/>
  </cols>
  <sheetData>
    <row r="1" spans="1:4" x14ac:dyDescent="0.25">
      <c r="A1" s="20"/>
      <c r="B1" s="25"/>
      <c r="C1" s="25"/>
      <c r="D1" s="26"/>
    </row>
    <row r="2" spans="1:4" x14ac:dyDescent="0.25">
      <c r="A2" s="29"/>
      <c r="B2" s="21"/>
      <c r="C2" s="21"/>
      <c r="D2" s="89" t="s">
        <v>122</v>
      </c>
    </row>
    <row r="3" spans="1:4" x14ac:dyDescent="0.25">
      <c r="A3" s="27"/>
      <c r="B3" s="21"/>
      <c r="C3" s="21"/>
      <c r="D3" s="28"/>
    </row>
    <row r="4" spans="1:4" x14ac:dyDescent="0.25">
      <c r="A4" s="27"/>
      <c r="B4" s="21"/>
      <c r="C4" s="21"/>
      <c r="D4" s="28"/>
    </row>
    <row r="5" spans="1:4" x14ac:dyDescent="0.25">
      <c r="A5" s="27"/>
      <c r="B5" s="21"/>
      <c r="C5" s="21"/>
      <c r="D5" s="28"/>
    </row>
    <row r="6" spans="1:4" x14ac:dyDescent="0.25">
      <c r="A6" s="108" t="s">
        <v>119</v>
      </c>
      <c r="B6" s="109"/>
      <c r="C6" s="109"/>
      <c r="D6" s="110"/>
    </row>
    <row r="7" spans="1:4" x14ac:dyDescent="0.25">
      <c r="A7" s="108" t="s">
        <v>120</v>
      </c>
      <c r="B7" s="109"/>
      <c r="C7" s="109"/>
      <c r="D7" s="110"/>
    </row>
    <row r="8" spans="1:4" x14ac:dyDescent="0.25">
      <c r="A8" s="111" t="s">
        <v>121</v>
      </c>
      <c r="B8" s="112"/>
      <c r="C8" s="112"/>
      <c r="D8" s="113"/>
    </row>
    <row r="9" spans="1:4" x14ac:dyDescent="0.25">
      <c r="A9" s="115" t="s">
        <v>82</v>
      </c>
      <c r="B9" s="116"/>
      <c r="C9" s="116"/>
      <c r="D9" s="117"/>
    </row>
    <row r="10" spans="1:4" x14ac:dyDescent="0.25">
      <c r="A10" s="12" t="s">
        <v>13</v>
      </c>
      <c r="B10" s="114" t="s">
        <v>79</v>
      </c>
      <c r="C10" s="114"/>
      <c r="D10" s="12">
        <v>2023</v>
      </c>
    </row>
    <row r="11" spans="1:4" x14ac:dyDescent="0.25">
      <c r="A11" s="12" t="s">
        <v>15</v>
      </c>
      <c r="B11" s="114" t="s">
        <v>66</v>
      </c>
      <c r="C11" s="114"/>
      <c r="D11" s="11" t="s">
        <v>107</v>
      </c>
    </row>
    <row r="12" spans="1:4" x14ac:dyDescent="0.25">
      <c r="A12" s="12" t="s">
        <v>17</v>
      </c>
      <c r="B12" s="114" t="s">
        <v>67</v>
      </c>
      <c r="C12" s="114"/>
      <c r="D12" s="14">
        <v>2023</v>
      </c>
    </row>
    <row r="13" spans="1:4" x14ac:dyDescent="0.25">
      <c r="A13" s="14" t="s">
        <v>19</v>
      </c>
      <c r="B13" s="118" t="s">
        <v>68</v>
      </c>
      <c r="C13" s="118"/>
      <c r="D13" s="13" t="s">
        <v>131</v>
      </c>
    </row>
    <row r="14" spans="1:4" x14ac:dyDescent="0.25">
      <c r="A14" s="119" t="s">
        <v>81</v>
      </c>
      <c r="B14" s="119"/>
      <c r="C14" s="119"/>
      <c r="D14" s="119"/>
    </row>
    <row r="15" spans="1:4" ht="15" customHeight="1" x14ac:dyDescent="0.25">
      <c r="A15" s="120" t="s">
        <v>69</v>
      </c>
      <c r="B15" s="120"/>
      <c r="C15" s="13" t="s">
        <v>70</v>
      </c>
      <c r="D15" s="13" t="s">
        <v>103</v>
      </c>
    </row>
    <row r="16" spans="1:4" x14ac:dyDescent="0.25">
      <c r="A16" s="119" t="s">
        <v>116</v>
      </c>
      <c r="B16" s="119"/>
      <c r="C16" s="14" t="s">
        <v>71</v>
      </c>
      <c r="D16" s="14">
        <v>1</v>
      </c>
    </row>
    <row r="17" spans="1:4" x14ac:dyDescent="0.25">
      <c r="A17" s="121" t="s">
        <v>95</v>
      </c>
      <c r="B17" s="121"/>
      <c r="C17" s="121"/>
      <c r="D17" s="121"/>
    </row>
    <row r="18" spans="1:4" x14ac:dyDescent="0.25">
      <c r="A18" s="122" t="s">
        <v>72</v>
      </c>
      <c r="B18" s="122"/>
      <c r="C18" s="122"/>
      <c r="D18" s="122"/>
    </row>
    <row r="19" spans="1:4" x14ac:dyDescent="0.25">
      <c r="A19" s="122" t="s">
        <v>94</v>
      </c>
      <c r="B19" s="122"/>
      <c r="C19" s="122"/>
      <c r="D19" s="122"/>
    </row>
    <row r="20" spans="1:4" x14ac:dyDescent="0.25">
      <c r="A20" s="12">
        <v>1</v>
      </c>
      <c r="B20" s="114" t="s">
        <v>73</v>
      </c>
      <c r="C20" s="114"/>
      <c r="D20" s="11" t="s">
        <v>116</v>
      </c>
    </row>
    <row r="21" spans="1:4" x14ac:dyDescent="0.25">
      <c r="A21" s="12">
        <v>2</v>
      </c>
      <c r="B21" s="118" t="s">
        <v>96</v>
      </c>
      <c r="C21" s="118"/>
      <c r="D21" s="14" t="s">
        <v>117</v>
      </c>
    </row>
    <row r="22" spans="1:4" x14ac:dyDescent="0.25">
      <c r="A22" s="12">
        <v>3</v>
      </c>
      <c r="B22" s="118" t="s">
        <v>74</v>
      </c>
      <c r="C22" s="118"/>
      <c r="D22" s="31">
        <v>2238.1</v>
      </c>
    </row>
    <row r="23" spans="1:4" x14ac:dyDescent="0.25">
      <c r="A23" s="12">
        <v>4</v>
      </c>
      <c r="B23" s="118" t="s">
        <v>75</v>
      </c>
      <c r="C23" s="118"/>
      <c r="D23" s="13" t="s">
        <v>131</v>
      </c>
    </row>
    <row r="24" spans="1:4" x14ac:dyDescent="0.25">
      <c r="A24" s="12">
        <v>5</v>
      </c>
      <c r="B24" s="118" t="s">
        <v>97</v>
      </c>
      <c r="C24" s="118"/>
      <c r="D24" s="16">
        <v>44927</v>
      </c>
    </row>
    <row r="25" spans="1:4" x14ac:dyDescent="0.25">
      <c r="A25" s="126"/>
      <c r="B25" s="126"/>
      <c r="C25" s="126"/>
      <c r="D25" s="126"/>
    </row>
    <row r="26" spans="1:4" x14ac:dyDescent="0.25">
      <c r="A26" s="121" t="s">
        <v>10</v>
      </c>
      <c r="B26" s="121"/>
      <c r="C26" s="121"/>
      <c r="D26" s="121"/>
    </row>
    <row r="27" spans="1:4" x14ac:dyDescent="0.25">
      <c r="A27" s="11">
        <v>1</v>
      </c>
      <c r="B27" s="128" t="s">
        <v>11</v>
      </c>
      <c r="C27" s="128"/>
      <c r="D27" s="11" t="s">
        <v>12</v>
      </c>
    </row>
    <row r="28" spans="1:4" x14ac:dyDescent="0.25">
      <c r="A28" s="13" t="s">
        <v>13</v>
      </c>
      <c r="B28" s="127" t="s">
        <v>14</v>
      </c>
      <c r="C28" s="127"/>
      <c r="D28" s="31">
        <v>2238.1</v>
      </c>
    </row>
    <row r="29" spans="1:4" x14ac:dyDescent="0.25">
      <c r="A29" s="13" t="s">
        <v>15</v>
      </c>
      <c r="B29" s="127" t="s">
        <v>16</v>
      </c>
      <c r="C29" s="127"/>
      <c r="D29" s="31">
        <v>0</v>
      </c>
    </row>
    <row r="30" spans="1:4" x14ac:dyDescent="0.25">
      <c r="A30" s="11" t="s">
        <v>17</v>
      </c>
      <c r="B30" s="128" t="s">
        <v>18</v>
      </c>
      <c r="C30" s="128"/>
      <c r="D30" s="30">
        <v>0</v>
      </c>
    </row>
    <row r="31" spans="1:4" x14ac:dyDescent="0.25">
      <c r="A31" s="11" t="s">
        <v>19</v>
      </c>
      <c r="B31" s="128" t="s">
        <v>0</v>
      </c>
      <c r="C31" s="128"/>
      <c r="D31" s="30">
        <v>0</v>
      </c>
    </row>
    <row r="32" spans="1:4" x14ac:dyDescent="0.25">
      <c r="A32" s="11" t="s">
        <v>20</v>
      </c>
      <c r="B32" s="128" t="s">
        <v>21</v>
      </c>
      <c r="C32" s="128"/>
      <c r="D32" s="30">
        <v>0</v>
      </c>
    </row>
    <row r="33" spans="1:4" x14ac:dyDescent="0.25">
      <c r="A33" s="11" t="s">
        <v>22</v>
      </c>
      <c r="B33" s="128" t="s">
        <v>24</v>
      </c>
      <c r="C33" s="128"/>
      <c r="D33" s="30">
        <v>0</v>
      </c>
    </row>
    <row r="34" spans="1:4" ht="15" customHeight="1" x14ac:dyDescent="0.25">
      <c r="A34" s="123" t="s">
        <v>1</v>
      </c>
      <c r="B34" s="124"/>
      <c r="C34" s="125"/>
      <c r="D34" s="30">
        <v>2238.1</v>
      </c>
    </row>
    <row r="35" spans="1:4" x14ac:dyDescent="0.25">
      <c r="A35" s="126"/>
      <c r="B35" s="126"/>
      <c r="C35" s="126"/>
      <c r="D35" s="126"/>
    </row>
    <row r="36" spans="1:4" x14ac:dyDescent="0.25">
      <c r="A36" s="121" t="s">
        <v>25</v>
      </c>
      <c r="B36" s="121"/>
      <c r="C36" s="121"/>
      <c r="D36" s="121"/>
    </row>
    <row r="37" spans="1:4" x14ac:dyDescent="0.25">
      <c r="A37" s="121" t="s">
        <v>26</v>
      </c>
      <c r="B37" s="121"/>
      <c r="C37" s="121"/>
      <c r="D37" s="121"/>
    </row>
    <row r="38" spans="1:4" x14ac:dyDescent="0.25">
      <c r="A38" s="11" t="s">
        <v>27</v>
      </c>
      <c r="B38" s="8" t="s">
        <v>28</v>
      </c>
      <c r="C38" s="11" t="s">
        <v>34</v>
      </c>
      <c r="D38" s="11" t="s">
        <v>12</v>
      </c>
    </row>
    <row r="39" spans="1:4" x14ac:dyDescent="0.25">
      <c r="A39" s="11" t="s">
        <v>13</v>
      </c>
      <c r="B39" s="5" t="s">
        <v>29</v>
      </c>
      <c r="C39" s="6">
        <v>8.3299999999999999E-2</v>
      </c>
      <c r="D39" s="15">
        <f>$D$34*C39</f>
        <v>186.43373</v>
      </c>
    </row>
    <row r="40" spans="1:4" x14ac:dyDescent="0.25">
      <c r="A40" s="11" t="s">
        <v>15</v>
      </c>
      <c r="B40" s="5" t="s">
        <v>30</v>
      </c>
      <c r="C40" s="6">
        <v>0.121</v>
      </c>
      <c r="D40" s="15">
        <f>$D$34*C40</f>
        <v>270.81009999999998</v>
      </c>
    </row>
    <row r="41" spans="1:4" ht="15" customHeight="1" x14ac:dyDescent="0.25">
      <c r="A41" s="123" t="s">
        <v>40</v>
      </c>
      <c r="B41" s="125"/>
      <c r="C41" s="6">
        <f>SUM(C39:C40)</f>
        <v>0.20429999999999998</v>
      </c>
      <c r="D41" s="15">
        <f>SUM(D39:D40)</f>
        <v>457.24383</v>
      </c>
    </row>
    <row r="42" spans="1:4" ht="15" customHeight="1" x14ac:dyDescent="0.25">
      <c r="A42" s="129" t="s">
        <v>31</v>
      </c>
      <c r="B42" s="129"/>
      <c r="C42" s="129"/>
      <c r="D42" s="129"/>
    </row>
    <row r="43" spans="1:4" x14ac:dyDescent="0.25">
      <c r="A43" s="11" t="s">
        <v>32</v>
      </c>
      <c r="B43" s="11" t="s">
        <v>33</v>
      </c>
      <c r="C43" s="11" t="s">
        <v>34</v>
      </c>
      <c r="D43" s="11" t="s">
        <v>12</v>
      </c>
    </row>
    <row r="44" spans="1:4" x14ac:dyDescent="0.25">
      <c r="A44" s="11" t="s">
        <v>13</v>
      </c>
      <c r="B44" s="5" t="s">
        <v>35</v>
      </c>
      <c r="C44" s="6">
        <v>0.2</v>
      </c>
      <c r="D44" s="15">
        <f>($D$34+$D$41)*C44</f>
        <v>539.06876599999998</v>
      </c>
    </row>
    <row r="45" spans="1:4" x14ac:dyDescent="0.25">
      <c r="A45" s="11" t="s">
        <v>15</v>
      </c>
      <c r="B45" s="5" t="s">
        <v>36</v>
      </c>
      <c r="C45" s="6">
        <v>2.5000000000000001E-2</v>
      </c>
      <c r="D45" s="15">
        <f t="shared" ref="D45:D51" si="0">($D$34+$D$41)*C45</f>
        <v>67.383595749999998</v>
      </c>
    </row>
    <row r="46" spans="1:4" x14ac:dyDescent="0.25">
      <c r="A46" s="11" t="s">
        <v>17</v>
      </c>
      <c r="B46" s="5" t="s">
        <v>37</v>
      </c>
      <c r="C46" s="6">
        <v>0.03</v>
      </c>
      <c r="D46" s="15">
        <f t="shared" si="0"/>
        <v>80.860314899999992</v>
      </c>
    </row>
    <row r="47" spans="1:4" x14ac:dyDescent="0.25">
      <c r="A47" s="11" t="s">
        <v>19</v>
      </c>
      <c r="B47" s="5" t="s">
        <v>38</v>
      </c>
      <c r="C47" s="6">
        <v>1.4999999999999999E-2</v>
      </c>
      <c r="D47" s="15">
        <f t="shared" si="0"/>
        <v>40.430157449999996</v>
      </c>
    </row>
    <row r="48" spans="1:4" x14ac:dyDescent="0.25">
      <c r="A48" s="11" t="s">
        <v>20</v>
      </c>
      <c r="B48" s="5" t="s">
        <v>83</v>
      </c>
      <c r="C48" s="6">
        <v>0.01</v>
      </c>
      <c r="D48" s="15">
        <f t="shared" si="0"/>
        <v>26.953438299999998</v>
      </c>
    </row>
    <row r="49" spans="1:4" x14ac:dyDescent="0.25">
      <c r="A49" s="11" t="s">
        <v>22</v>
      </c>
      <c r="B49" s="5" t="s">
        <v>2</v>
      </c>
      <c r="C49" s="6">
        <v>6.0000000000000001E-3</v>
      </c>
      <c r="D49" s="15">
        <f t="shared" si="0"/>
        <v>16.17206298</v>
      </c>
    </row>
    <row r="50" spans="1:4" x14ac:dyDescent="0.25">
      <c r="A50" s="11" t="s">
        <v>23</v>
      </c>
      <c r="B50" s="5" t="s">
        <v>3</v>
      </c>
      <c r="C50" s="6">
        <v>2E-3</v>
      </c>
      <c r="D50" s="15">
        <f t="shared" si="0"/>
        <v>5.3906876599999993</v>
      </c>
    </row>
    <row r="51" spans="1:4" x14ac:dyDescent="0.25">
      <c r="A51" s="11" t="s">
        <v>39</v>
      </c>
      <c r="B51" s="5" t="s">
        <v>4</v>
      </c>
      <c r="C51" s="6">
        <v>0.08</v>
      </c>
      <c r="D51" s="15">
        <f t="shared" si="0"/>
        <v>215.62750639999999</v>
      </c>
    </row>
    <row r="52" spans="1:4" ht="15" customHeight="1" x14ac:dyDescent="0.25">
      <c r="A52" s="123" t="s">
        <v>40</v>
      </c>
      <c r="B52" s="125"/>
      <c r="C52" s="6">
        <f>SUM(C44:C51)</f>
        <v>0.36800000000000005</v>
      </c>
      <c r="D52" s="15">
        <f>SUM(D44:D51)</f>
        <v>991.88652944</v>
      </c>
    </row>
    <row r="53" spans="1:4" x14ac:dyDescent="0.25">
      <c r="A53" s="121" t="s">
        <v>78</v>
      </c>
      <c r="B53" s="121"/>
      <c r="C53" s="121"/>
      <c r="D53" s="121"/>
    </row>
    <row r="54" spans="1:4" x14ac:dyDescent="0.25">
      <c r="A54" s="11" t="s">
        <v>41</v>
      </c>
      <c r="B54" s="17" t="s">
        <v>42</v>
      </c>
      <c r="C54" s="13" t="s">
        <v>104</v>
      </c>
      <c r="D54" s="13" t="s">
        <v>12</v>
      </c>
    </row>
    <row r="55" spans="1:4" x14ac:dyDescent="0.25">
      <c r="A55" s="11" t="s">
        <v>13</v>
      </c>
      <c r="B55" s="17" t="s">
        <v>43</v>
      </c>
      <c r="C55" s="32">
        <v>5.5</v>
      </c>
      <c r="D55" s="15">
        <f>(C55*2*22)-D34*6%</f>
        <v>107.714</v>
      </c>
    </row>
    <row r="56" spans="1:4" x14ac:dyDescent="0.25">
      <c r="A56" s="11" t="s">
        <v>15</v>
      </c>
      <c r="B56" s="19" t="s">
        <v>105</v>
      </c>
      <c r="C56" s="32">
        <v>40.5</v>
      </c>
      <c r="D56" s="15">
        <f>C56*21</f>
        <v>850.5</v>
      </c>
    </row>
    <row r="57" spans="1:4" x14ac:dyDescent="0.25">
      <c r="A57" s="11" t="s">
        <v>17</v>
      </c>
      <c r="B57" s="127" t="s">
        <v>106</v>
      </c>
      <c r="C57" s="127"/>
      <c r="D57" s="15">
        <v>11.92</v>
      </c>
    </row>
    <row r="58" spans="1:4" x14ac:dyDescent="0.25">
      <c r="A58" s="11" t="s">
        <v>19</v>
      </c>
      <c r="B58" s="130" t="s">
        <v>114</v>
      </c>
      <c r="C58" s="131"/>
      <c r="D58" s="15">
        <v>175.76</v>
      </c>
    </row>
    <row r="59" spans="1:4" x14ac:dyDescent="0.25">
      <c r="A59" s="11" t="s">
        <v>20</v>
      </c>
      <c r="B59" s="130" t="s">
        <v>113</v>
      </c>
      <c r="C59" s="131"/>
      <c r="D59" s="15">
        <v>2.75</v>
      </c>
    </row>
    <row r="60" spans="1:4" ht="15" customHeight="1" x14ac:dyDescent="0.25">
      <c r="A60" s="132" t="s">
        <v>1</v>
      </c>
      <c r="B60" s="132"/>
      <c r="C60" s="132"/>
      <c r="D60" s="1">
        <f>SUM(D55:D59)</f>
        <v>1148.6439999999998</v>
      </c>
    </row>
    <row r="61" spans="1:4" x14ac:dyDescent="0.25">
      <c r="A61" s="121" t="s">
        <v>44</v>
      </c>
      <c r="B61" s="121"/>
      <c r="C61" s="121"/>
      <c r="D61" s="121"/>
    </row>
    <row r="62" spans="1:4" x14ac:dyDescent="0.25">
      <c r="A62" s="11">
        <v>2</v>
      </c>
      <c r="B62" s="128" t="s">
        <v>45</v>
      </c>
      <c r="C62" s="128"/>
      <c r="D62" s="11" t="s">
        <v>12</v>
      </c>
    </row>
    <row r="63" spans="1:4" x14ac:dyDescent="0.25">
      <c r="A63" s="11" t="s">
        <v>27</v>
      </c>
      <c r="B63" s="128" t="s">
        <v>28</v>
      </c>
      <c r="C63" s="128"/>
      <c r="D63" s="15">
        <f>D41</f>
        <v>457.24383</v>
      </c>
    </row>
    <row r="64" spans="1:4" x14ac:dyDescent="0.25">
      <c r="A64" s="11" t="s">
        <v>32</v>
      </c>
      <c r="B64" s="128" t="s">
        <v>33</v>
      </c>
      <c r="C64" s="128"/>
      <c r="D64" s="15">
        <f>D52</f>
        <v>991.88652944</v>
      </c>
    </row>
    <row r="65" spans="1:4" x14ac:dyDescent="0.25">
      <c r="A65" s="11" t="s">
        <v>41</v>
      </c>
      <c r="B65" s="128" t="s">
        <v>42</v>
      </c>
      <c r="C65" s="128"/>
      <c r="D65" s="15">
        <f>D60</f>
        <v>1148.6439999999998</v>
      </c>
    </row>
    <row r="66" spans="1:4" ht="15" customHeight="1" x14ac:dyDescent="0.25">
      <c r="A66" s="132" t="s">
        <v>1</v>
      </c>
      <c r="B66" s="132"/>
      <c r="C66" s="132"/>
      <c r="D66" s="1">
        <f>SUM(D63:D65)</f>
        <v>2597.7743594399999</v>
      </c>
    </row>
    <row r="67" spans="1:4" x14ac:dyDescent="0.25">
      <c r="A67" s="126"/>
      <c r="B67" s="126"/>
      <c r="C67" s="126"/>
      <c r="D67" s="126"/>
    </row>
    <row r="68" spans="1:4" x14ac:dyDescent="0.25">
      <c r="A68" s="121" t="s">
        <v>46</v>
      </c>
      <c r="B68" s="121"/>
      <c r="C68" s="121"/>
      <c r="D68" s="121"/>
    </row>
    <row r="69" spans="1:4" x14ac:dyDescent="0.25">
      <c r="A69" s="11">
        <v>3</v>
      </c>
      <c r="B69" s="8" t="s">
        <v>47</v>
      </c>
      <c r="C69" s="11" t="s">
        <v>34</v>
      </c>
      <c r="D69" s="11" t="s">
        <v>12</v>
      </c>
    </row>
    <row r="70" spans="1:4" x14ac:dyDescent="0.25">
      <c r="A70" s="11" t="s">
        <v>13</v>
      </c>
      <c r="B70" s="8" t="s">
        <v>48</v>
      </c>
      <c r="C70" s="6">
        <v>4.1999999999999997E-3</v>
      </c>
      <c r="D70" s="1">
        <f>D34*C70</f>
        <v>9.4000199999999996</v>
      </c>
    </row>
    <row r="71" spans="1:4" x14ac:dyDescent="0.25">
      <c r="A71" s="11" t="s">
        <v>15</v>
      </c>
      <c r="B71" s="8" t="s">
        <v>49</v>
      </c>
      <c r="C71" s="6">
        <f>C70*C51</f>
        <v>3.3599999999999998E-4</v>
      </c>
      <c r="D71" s="1">
        <f>D34*C71</f>
        <v>0.75200159999999994</v>
      </c>
    </row>
    <row r="72" spans="1:4" x14ac:dyDescent="0.25">
      <c r="A72" s="11" t="s">
        <v>17</v>
      </c>
      <c r="B72" s="8" t="s">
        <v>234</v>
      </c>
      <c r="C72" s="6">
        <v>0.04</v>
      </c>
      <c r="D72" s="1">
        <f>D34*C72</f>
        <v>89.524000000000001</v>
      </c>
    </row>
    <row r="73" spans="1:4" x14ac:dyDescent="0.25">
      <c r="A73" s="11" t="s">
        <v>19</v>
      </c>
      <c r="B73" s="8" t="s">
        <v>51</v>
      </c>
      <c r="C73" s="6">
        <v>1.9400000000000001E-2</v>
      </c>
      <c r="D73" s="1">
        <f>D34*C73</f>
        <v>43.419139999999999</v>
      </c>
    </row>
    <row r="74" spans="1:4" ht="29.25" customHeight="1" x14ac:dyDescent="0.25">
      <c r="A74" s="11" t="s">
        <v>20</v>
      </c>
      <c r="B74" s="8" t="s">
        <v>52</v>
      </c>
      <c r="C74" s="6">
        <f>C52</f>
        <v>0.36800000000000005</v>
      </c>
      <c r="D74" s="1">
        <f>D73*C74</f>
        <v>15.978243520000001</v>
      </c>
    </row>
    <row r="75" spans="1:4" ht="21.75" customHeight="1" x14ac:dyDescent="0.25">
      <c r="A75" s="11" t="s">
        <v>22</v>
      </c>
      <c r="B75" s="8" t="s">
        <v>236</v>
      </c>
      <c r="C75" s="6">
        <v>3.2000000000000003E-4</v>
      </c>
      <c r="D75" s="1">
        <f>(D73*8%)*40%</f>
        <v>1.3894124800000001</v>
      </c>
    </row>
    <row r="76" spans="1:4" ht="15" customHeight="1" x14ac:dyDescent="0.25">
      <c r="A76" s="123" t="s">
        <v>40</v>
      </c>
      <c r="B76" s="125"/>
      <c r="C76" s="6">
        <f>SUM(C70:C75)</f>
        <v>0.43225600000000003</v>
      </c>
      <c r="D76" s="1">
        <f>SUM(D70:D75)</f>
        <v>160.46281759999999</v>
      </c>
    </row>
    <row r="77" spans="1:4" x14ac:dyDescent="0.25">
      <c r="A77" s="135"/>
      <c r="B77" s="135"/>
      <c r="C77" s="135"/>
      <c r="D77" s="135"/>
    </row>
    <row r="78" spans="1:4" x14ac:dyDescent="0.25">
      <c r="A78" s="121" t="s">
        <v>54</v>
      </c>
      <c r="B78" s="121"/>
      <c r="C78" s="121"/>
      <c r="D78" s="121"/>
    </row>
    <row r="79" spans="1:4" x14ac:dyDescent="0.25">
      <c r="A79" s="136" t="s">
        <v>84</v>
      </c>
      <c r="B79" s="137"/>
      <c r="C79" s="137"/>
      <c r="D79" s="138"/>
    </row>
    <row r="80" spans="1:4" x14ac:dyDescent="0.25">
      <c r="A80" s="11" t="s">
        <v>55</v>
      </c>
      <c r="B80" s="5" t="s">
        <v>56</v>
      </c>
      <c r="C80" s="11" t="s">
        <v>34</v>
      </c>
      <c r="D80" s="11" t="s">
        <v>12</v>
      </c>
    </row>
    <row r="81" spans="1:4" x14ac:dyDescent="0.25">
      <c r="A81" s="13" t="s">
        <v>13</v>
      </c>
      <c r="B81" s="17" t="s">
        <v>85</v>
      </c>
      <c r="C81" s="36">
        <v>1.0999999999999999E-2</v>
      </c>
      <c r="D81" s="15">
        <f t="shared" ref="D81:D85" si="1">$D$34*C81</f>
        <v>24.619099999999996</v>
      </c>
    </row>
    <row r="82" spans="1:4" x14ac:dyDescent="0.25">
      <c r="A82" s="13" t="s">
        <v>15</v>
      </c>
      <c r="B82" s="17" t="s">
        <v>86</v>
      </c>
      <c r="C82" s="36">
        <v>1.9400000000000001E-2</v>
      </c>
      <c r="D82" s="15">
        <f t="shared" si="1"/>
        <v>43.419139999999999</v>
      </c>
    </row>
    <row r="83" spans="1:4" x14ac:dyDescent="0.25">
      <c r="A83" s="13" t="s">
        <v>17</v>
      </c>
      <c r="B83" s="17" t="s">
        <v>87</v>
      </c>
      <c r="C83" s="36">
        <v>1.4999999999999999E-2</v>
      </c>
      <c r="D83" s="15">
        <f t="shared" si="1"/>
        <v>33.5715</v>
      </c>
    </row>
    <row r="84" spans="1:4" x14ac:dyDescent="0.25">
      <c r="A84" s="13" t="s">
        <v>19</v>
      </c>
      <c r="B84" s="17" t="s">
        <v>89</v>
      </c>
      <c r="C84" s="36">
        <v>6.3E-3</v>
      </c>
      <c r="D84" s="15">
        <f t="shared" si="1"/>
        <v>14.10003</v>
      </c>
    </row>
    <row r="85" spans="1:4" x14ac:dyDescent="0.25">
      <c r="A85" s="13" t="s">
        <v>20</v>
      </c>
      <c r="B85" s="17" t="s">
        <v>88</v>
      </c>
      <c r="C85" s="36">
        <v>2.0000000000000001E-4</v>
      </c>
      <c r="D85" s="15">
        <f t="shared" si="1"/>
        <v>0.44762000000000002</v>
      </c>
    </row>
    <row r="86" spans="1:4" ht="15" customHeight="1" x14ac:dyDescent="0.25">
      <c r="A86" s="123" t="s">
        <v>40</v>
      </c>
      <c r="B86" s="125"/>
      <c r="C86" s="6">
        <f>SUM(C81:C85)</f>
        <v>5.1899999999999995E-2</v>
      </c>
      <c r="D86" s="1">
        <f>SUM(D81:D85)</f>
        <v>116.15739000000001</v>
      </c>
    </row>
    <row r="87" spans="1:4" x14ac:dyDescent="0.25">
      <c r="A87" s="133" t="s">
        <v>90</v>
      </c>
      <c r="B87" s="134"/>
      <c r="C87" s="134"/>
      <c r="D87" s="134"/>
    </row>
    <row r="88" spans="1:4" x14ac:dyDescent="0.25">
      <c r="A88" s="11" t="s">
        <v>57</v>
      </c>
      <c r="B88" s="5" t="s">
        <v>91</v>
      </c>
      <c r="C88" s="11" t="s">
        <v>34</v>
      </c>
      <c r="D88" s="11" t="s">
        <v>12</v>
      </c>
    </row>
    <row r="89" spans="1:4" x14ac:dyDescent="0.25">
      <c r="A89" s="11" t="s">
        <v>13</v>
      </c>
      <c r="B89" s="8" t="s">
        <v>92</v>
      </c>
      <c r="C89" s="6">
        <v>0</v>
      </c>
      <c r="D89" s="30">
        <v>0</v>
      </c>
    </row>
    <row r="90" spans="1:4" ht="15" customHeight="1" x14ac:dyDescent="0.25">
      <c r="A90" s="123" t="s">
        <v>40</v>
      </c>
      <c r="B90" s="125"/>
      <c r="C90" s="6">
        <v>0</v>
      </c>
      <c r="D90" s="30">
        <v>0</v>
      </c>
    </row>
    <row r="91" spans="1:4" x14ac:dyDescent="0.25">
      <c r="A91" s="121" t="s">
        <v>58</v>
      </c>
      <c r="B91" s="121"/>
      <c r="C91" s="121"/>
      <c r="D91" s="121"/>
    </row>
    <row r="92" spans="1:4" x14ac:dyDescent="0.25">
      <c r="A92" s="11">
        <v>4</v>
      </c>
      <c r="B92" s="128" t="s">
        <v>59</v>
      </c>
      <c r="C92" s="128"/>
      <c r="D92" s="11" t="s">
        <v>12</v>
      </c>
    </row>
    <row r="93" spans="1:4" x14ac:dyDescent="0.25">
      <c r="A93" s="11" t="s">
        <v>55</v>
      </c>
      <c r="B93" s="128" t="s">
        <v>93</v>
      </c>
      <c r="C93" s="128"/>
      <c r="D93" s="1">
        <f>D86</f>
        <v>116.15739000000001</v>
      </c>
    </row>
    <row r="94" spans="1:4" x14ac:dyDescent="0.25">
      <c r="A94" s="11" t="s">
        <v>57</v>
      </c>
      <c r="B94" s="128" t="s">
        <v>91</v>
      </c>
      <c r="C94" s="128"/>
      <c r="D94" s="1">
        <f>D90</f>
        <v>0</v>
      </c>
    </row>
    <row r="95" spans="1:4" ht="15" customHeight="1" x14ac:dyDescent="0.25">
      <c r="A95" s="132" t="s">
        <v>1</v>
      </c>
      <c r="B95" s="132"/>
      <c r="C95" s="132"/>
      <c r="D95" s="1">
        <f>SUM(D93:D94)</f>
        <v>116.15739000000001</v>
      </c>
    </row>
    <row r="96" spans="1:4" x14ac:dyDescent="0.25">
      <c r="A96" s="135"/>
      <c r="B96" s="135"/>
      <c r="C96" s="135"/>
      <c r="D96" s="135"/>
    </row>
    <row r="97" spans="1:4" x14ac:dyDescent="0.25">
      <c r="A97" s="136" t="s">
        <v>60</v>
      </c>
      <c r="B97" s="137"/>
      <c r="C97" s="137"/>
      <c r="D97" s="138"/>
    </row>
    <row r="98" spans="1:4" x14ac:dyDescent="0.25">
      <c r="A98" s="11">
        <v>5</v>
      </c>
      <c r="B98" s="128" t="s">
        <v>5</v>
      </c>
      <c r="C98" s="128"/>
      <c r="D98" s="11" t="s">
        <v>12</v>
      </c>
    </row>
    <row r="99" spans="1:4" x14ac:dyDescent="0.25">
      <c r="A99" s="11" t="s">
        <v>13</v>
      </c>
      <c r="B99" s="128" t="s">
        <v>61</v>
      </c>
      <c r="C99" s="128"/>
      <c r="D99" s="30">
        <v>238.08</v>
      </c>
    </row>
    <row r="100" spans="1:4" x14ac:dyDescent="0.25">
      <c r="A100" s="11" t="s">
        <v>15</v>
      </c>
      <c r="B100" s="128" t="s">
        <v>112</v>
      </c>
      <c r="C100" s="128"/>
      <c r="D100" s="30">
        <v>2004.04</v>
      </c>
    </row>
    <row r="101" spans="1:4" x14ac:dyDescent="0.25">
      <c r="A101" s="11" t="s">
        <v>17</v>
      </c>
      <c r="B101" s="139" t="s">
        <v>111</v>
      </c>
      <c r="C101" s="140"/>
      <c r="D101" s="30">
        <v>46.92</v>
      </c>
    </row>
    <row r="102" spans="1:4" x14ac:dyDescent="0.25">
      <c r="A102" s="11" t="s">
        <v>19</v>
      </c>
      <c r="B102" s="139" t="s">
        <v>115</v>
      </c>
      <c r="C102" s="140"/>
      <c r="D102" s="30">
        <v>54.65</v>
      </c>
    </row>
    <row r="103" spans="1:4" x14ac:dyDescent="0.25">
      <c r="A103" s="4" t="s">
        <v>20</v>
      </c>
      <c r="B103" s="128" t="s">
        <v>62</v>
      </c>
      <c r="C103" s="128"/>
      <c r="D103" s="30">
        <v>0</v>
      </c>
    </row>
    <row r="104" spans="1:4" x14ac:dyDescent="0.25">
      <c r="A104" s="4" t="s">
        <v>22</v>
      </c>
      <c r="B104" s="128" t="s">
        <v>24</v>
      </c>
      <c r="C104" s="128"/>
      <c r="D104" s="30">
        <v>0</v>
      </c>
    </row>
    <row r="105" spans="1:4" ht="15" customHeight="1" x14ac:dyDescent="0.25">
      <c r="A105" s="132" t="s">
        <v>40</v>
      </c>
      <c r="B105" s="132"/>
      <c r="C105" s="132"/>
      <c r="D105" s="30">
        <f>SUM(D99:D101)</f>
        <v>2289.04</v>
      </c>
    </row>
    <row r="106" spans="1:4" x14ac:dyDescent="0.25">
      <c r="A106" s="135"/>
      <c r="B106" s="135"/>
      <c r="C106" s="135"/>
      <c r="D106" s="135"/>
    </row>
    <row r="107" spans="1:4" x14ac:dyDescent="0.25">
      <c r="A107" s="121" t="s">
        <v>63</v>
      </c>
      <c r="B107" s="121"/>
      <c r="C107" s="121"/>
      <c r="D107" s="121"/>
    </row>
    <row r="108" spans="1:4" x14ac:dyDescent="0.25">
      <c r="A108" s="11">
        <v>6</v>
      </c>
      <c r="B108" s="10" t="s">
        <v>6</v>
      </c>
      <c r="C108" s="11" t="s">
        <v>34</v>
      </c>
      <c r="D108" s="11" t="s">
        <v>12</v>
      </c>
    </row>
    <row r="109" spans="1:4" x14ac:dyDescent="0.25">
      <c r="A109" s="11" t="s">
        <v>13</v>
      </c>
      <c r="B109" s="10" t="s">
        <v>7</v>
      </c>
      <c r="C109" s="7">
        <v>0.08</v>
      </c>
      <c r="D109" s="1">
        <f>D125*C109</f>
        <v>592.12276536320007</v>
      </c>
    </row>
    <row r="110" spans="1:4" x14ac:dyDescent="0.25">
      <c r="A110" s="11" t="s">
        <v>15</v>
      </c>
      <c r="B110" s="10" t="s">
        <v>9</v>
      </c>
      <c r="C110" s="7">
        <v>0.15</v>
      </c>
      <c r="D110" s="1">
        <f>(D109+D125)*C110</f>
        <v>1199.04859986048</v>
      </c>
    </row>
    <row r="111" spans="1:4" x14ac:dyDescent="0.25">
      <c r="A111" s="11" t="s">
        <v>17</v>
      </c>
      <c r="B111" s="139" t="s">
        <v>8</v>
      </c>
      <c r="C111" s="141"/>
      <c r="D111" s="140"/>
    </row>
    <row r="112" spans="1:4" x14ac:dyDescent="0.25">
      <c r="A112" s="11"/>
      <c r="B112" s="10" t="s">
        <v>98</v>
      </c>
      <c r="C112" s="7">
        <v>1.6500000000000001E-2</v>
      </c>
      <c r="D112" s="1">
        <f>D127*C112</f>
        <v>176.88495</v>
      </c>
    </row>
    <row r="113" spans="1:6" x14ac:dyDescent="0.25">
      <c r="A113" s="11"/>
      <c r="B113" s="10" t="s">
        <v>99</v>
      </c>
      <c r="C113" s="7">
        <v>7.5999999999999998E-2</v>
      </c>
      <c r="D113" s="1">
        <f>D127*C113</f>
        <v>814.74279999999987</v>
      </c>
    </row>
    <row r="114" spans="1:6" x14ac:dyDescent="0.25">
      <c r="A114" s="11"/>
      <c r="B114" s="10" t="s">
        <v>100</v>
      </c>
      <c r="C114" s="7">
        <v>0</v>
      </c>
      <c r="D114" s="1"/>
    </row>
    <row r="115" spans="1:6" x14ac:dyDescent="0.25">
      <c r="A115" s="11"/>
      <c r="B115" s="10" t="s">
        <v>101</v>
      </c>
      <c r="C115" s="7">
        <v>0.05</v>
      </c>
      <c r="D115" s="1">
        <f>D127*C115</f>
        <v>536.01499999999999</v>
      </c>
    </row>
    <row r="116" spans="1:6" ht="15" customHeight="1" x14ac:dyDescent="0.25">
      <c r="A116" s="132" t="s">
        <v>40</v>
      </c>
      <c r="B116" s="132"/>
      <c r="C116" s="7">
        <v>0.20650000000000002</v>
      </c>
      <c r="D116" s="1">
        <f>SUM(D109,D110,D112,D113,D114,D115)</f>
        <v>3318.8141152236799</v>
      </c>
    </row>
    <row r="117" spans="1:6" x14ac:dyDescent="0.25">
      <c r="A117" s="135"/>
      <c r="B117" s="135"/>
      <c r="C117" s="135"/>
      <c r="D117" s="135"/>
    </row>
    <row r="118" spans="1:6" x14ac:dyDescent="0.25">
      <c r="A118" s="121" t="s">
        <v>80</v>
      </c>
      <c r="B118" s="121"/>
      <c r="C118" s="121"/>
      <c r="D118" s="121"/>
    </row>
    <row r="119" spans="1:6" x14ac:dyDescent="0.25">
      <c r="A119" s="11"/>
      <c r="B119" s="128" t="s">
        <v>64</v>
      </c>
      <c r="C119" s="128"/>
      <c r="D119" s="11" t="s">
        <v>12</v>
      </c>
    </row>
    <row r="120" spans="1:6" x14ac:dyDescent="0.25">
      <c r="A120" s="11" t="s">
        <v>13</v>
      </c>
      <c r="B120" s="128" t="s">
        <v>10</v>
      </c>
      <c r="C120" s="128"/>
      <c r="D120" s="1">
        <f>D34</f>
        <v>2238.1</v>
      </c>
    </row>
    <row r="121" spans="1:6" x14ac:dyDescent="0.25">
      <c r="A121" s="11" t="s">
        <v>15</v>
      </c>
      <c r="B121" s="128" t="s">
        <v>25</v>
      </c>
      <c r="C121" s="128"/>
      <c r="D121" s="1">
        <f>D66</f>
        <v>2597.7743594399999</v>
      </c>
    </row>
    <row r="122" spans="1:6" x14ac:dyDescent="0.25">
      <c r="A122" s="11" t="s">
        <v>17</v>
      </c>
      <c r="B122" s="128" t="s">
        <v>46</v>
      </c>
      <c r="C122" s="128"/>
      <c r="D122" s="1">
        <f>D76</f>
        <v>160.46281759999999</v>
      </c>
    </row>
    <row r="123" spans="1:6" x14ac:dyDescent="0.25">
      <c r="A123" s="11" t="s">
        <v>19</v>
      </c>
      <c r="B123" s="128" t="s">
        <v>54</v>
      </c>
      <c r="C123" s="128"/>
      <c r="D123" s="1">
        <f>D95</f>
        <v>116.15739000000001</v>
      </c>
    </row>
    <row r="124" spans="1:6" x14ac:dyDescent="0.25">
      <c r="A124" s="11" t="s">
        <v>20</v>
      </c>
      <c r="B124" s="128" t="s">
        <v>60</v>
      </c>
      <c r="C124" s="128"/>
      <c r="D124" s="1">
        <f>D105</f>
        <v>2289.04</v>
      </c>
    </row>
    <row r="125" spans="1:6" ht="15" customHeight="1" x14ac:dyDescent="0.25">
      <c r="A125" s="132" t="s">
        <v>102</v>
      </c>
      <c r="B125" s="132"/>
      <c r="C125" s="132"/>
      <c r="D125" s="1">
        <f>SUM(D120:D124)</f>
        <v>7401.5345670400002</v>
      </c>
    </row>
    <row r="126" spans="1:6" x14ac:dyDescent="0.25">
      <c r="A126" s="11" t="s">
        <v>22</v>
      </c>
      <c r="B126" s="128" t="s">
        <v>63</v>
      </c>
      <c r="C126" s="128"/>
      <c r="D126" s="1">
        <f>D116</f>
        <v>3318.8141152236799</v>
      </c>
    </row>
    <row r="127" spans="1:6" ht="15" customHeight="1" x14ac:dyDescent="0.25">
      <c r="A127" s="129" t="s">
        <v>65</v>
      </c>
      <c r="B127" s="129"/>
      <c r="C127" s="129"/>
      <c r="D127" s="2">
        <v>10720.3</v>
      </c>
      <c r="F127">
        <v>10720.3</v>
      </c>
    </row>
    <row r="128" spans="1:6" ht="15" customHeight="1" x14ac:dyDescent="0.25">
      <c r="A128" s="129" t="s">
        <v>76</v>
      </c>
      <c r="B128" s="129"/>
      <c r="C128" s="129"/>
      <c r="D128" s="2">
        <f>D127*D16</f>
        <v>10720.3</v>
      </c>
    </row>
    <row r="129" spans="1:4" ht="15" customHeight="1" x14ac:dyDescent="0.25">
      <c r="A129" s="129" t="s">
        <v>77</v>
      </c>
      <c r="B129" s="129"/>
      <c r="C129" s="129"/>
      <c r="D129" s="2">
        <f>D127*D16*12</f>
        <v>128643.59999999999</v>
      </c>
    </row>
    <row r="133" spans="1:4" x14ac:dyDescent="0.25">
      <c r="A133" s="142" t="s">
        <v>240</v>
      </c>
      <c r="B133" s="143"/>
      <c r="C133" s="143"/>
      <c r="D133" s="143"/>
    </row>
    <row r="134" spans="1:4" x14ac:dyDescent="0.25">
      <c r="A134" s="143"/>
      <c r="B134" s="143"/>
      <c r="C134" s="143"/>
      <c r="D134" s="143"/>
    </row>
    <row r="135" spans="1:4" x14ac:dyDescent="0.25">
      <c r="A135" s="143"/>
      <c r="B135" s="143"/>
      <c r="C135" s="143"/>
      <c r="D135" s="143"/>
    </row>
    <row r="136" spans="1:4" x14ac:dyDescent="0.25">
      <c r="A136" s="143"/>
      <c r="B136" s="143"/>
      <c r="C136" s="143"/>
      <c r="D136" s="143"/>
    </row>
  </sheetData>
  <mergeCells count="88">
    <mergeCell ref="A133:D136"/>
    <mergeCell ref="A18:D18"/>
    <mergeCell ref="A9:D9"/>
    <mergeCell ref="B10:C10"/>
    <mergeCell ref="B11:C11"/>
    <mergeCell ref="B12:C12"/>
    <mergeCell ref="B13:C13"/>
    <mergeCell ref="A14:D14"/>
    <mergeCell ref="A15:B15"/>
    <mergeCell ref="A16:B16"/>
    <mergeCell ref="A17:D17"/>
    <mergeCell ref="B30:C30"/>
    <mergeCell ref="B23:C23"/>
    <mergeCell ref="B24:C24"/>
    <mergeCell ref="B22:C22"/>
    <mergeCell ref="A19:D19"/>
    <mergeCell ref="B20:C20"/>
    <mergeCell ref="B21:C21"/>
    <mergeCell ref="A25:D25"/>
    <mergeCell ref="A26:D26"/>
    <mergeCell ref="B27:C27"/>
    <mergeCell ref="B28:C28"/>
    <mergeCell ref="B29:C29"/>
    <mergeCell ref="A35:D35"/>
    <mergeCell ref="A36:D36"/>
    <mergeCell ref="A34:C34"/>
    <mergeCell ref="B31:C31"/>
    <mergeCell ref="B32:C32"/>
    <mergeCell ref="B33:C33"/>
    <mergeCell ref="B58:C58"/>
    <mergeCell ref="A37:D37"/>
    <mergeCell ref="A41:B41"/>
    <mergeCell ref="A42:D42"/>
    <mergeCell ref="A52:B52"/>
    <mergeCell ref="A53:D53"/>
    <mergeCell ref="B57:C57"/>
    <mergeCell ref="A76:B76"/>
    <mergeCell ref="B63:C63"/>
    <mergeCell ref="B62:C62"/>
    <mergeCell ref="B59:C59"/>
    <mergeCell ref="A60:C60"/>
    <mergeCell ref="A61:D61"/>
    <mergeCell ref="B64:C64"/>
    <mergeCell ref="B65:C65"/>
    <mergeCell ref="A66:C66"/>
    <mergeCell ref="A67:D67"/>
    <mergeCell ref="A68:D68"/>
    <mergeCell ref="A96:D96"/>
    <mergeCell ref="A90:B90"/>
    <mergeCell ref="A87:D87"/>
    <mergeCell ref="A77:D77"/>
    <mergeCell ref="A78:D78"/>
    <mergeCell ref="A79:D79"/>
    <mergeCell ref="A86:B86"/>
    <mergeCell ref="A91:D91"/>
    <mergeCell ref="B92:C92"/>
    <mergeCell ref="B93:C93"/>
    <mergeCell ref="B94:C94"/>
    <mergeCell ref="A95:C95"/>
    <mergeCell ref="B103:C103"/>
    <mergeCell ref="A97:D97"/>
    <mergeCell ref="B98:C98"/>
    <mergeCell ref="B99:C99"/>
    <mergeCell ref="B100:C100"/>
    <mergeCell ref="B102:C102"/>
    <mergeCell ref="B101:C101"/>
    <mergeCell ref="B121:C121"/>
    <mergeCell ref="B104:C104"/>
    <mergeCell ref="A105:C105"/>
    <mergeCell ref="A106:D106"/>
    <mergeCell ref="A107:D107"/>
    <mergeCell ref="B111:D111"/>
    <mergeCell ref="A6:D6"/>
    <mergeCell ref="A7:D7"/>
    <mergeCell ref="A8:D8"/>
    <mergeCell ref="A129:C129"/>
    <mergeCell ref="B123:C123"/>
    <mergeCell ref="B124:C124"/>
    <mergeCell ref="A125:C125"/>
    <mergeCell ref="B126:C126"/>
    <mergeCell ref="A127:C127"/>
    <mergeCell ref="A128:C128"/>
    <mergeCell ref="B122:C122"/>
    <mergeCell ref="A116:B116"/>
    <mergeCell ref="A117:D117"/>
    <mergeCell ref="A118:D118"/>
    <mergeCell ref="B119:C119"/>
    <mergeCell ref="B120:C1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38A4-1DC3-4FC1-A0EF-2546130BDD87}">
  <dimension ref="A1:K28"/>
  <sheetViews>
    <sheetView showGridLines="0" workbookViewId="0">
      <selection activeCell="H17" sqref="H17"/>
    </sheetView>
  </sheetViews>
  <sheetFormatPr defaultRowHeight="15" x14ac:dyDescent="0.25"/>
  <cols>
    <col min="1" max="1" width="12.7109375" customWidth="1"/>
    <col min="2" max="2" width="54.140625" customWidth="1"/>
    <col min="3" max="3" width="6.85546875" bestFit="1" customWidth="1"/>
    <col min="4" max="6" width="14.5703125" bestFit="1" customWidth="1"/>
    <col min="7" max="7" width="18.140625" bestFit="1" customWidth="1"/>
    <col min="8" max="8" width="15.5703125" bestFit="1" customWidth="1"/>
    <col min="9" max="9" width="16.5703125" bestFit="1" customWidth="1"/>
  </cols>
  <sheetData>
    <row r="1" spans="1:11" x14ac:dyDescent="0.25">
      <c r="A1" s="37"/>
      <c r="B1" s="37"/>
      <c r="C1" s="37"/>
      <c r="D1" s="37"/>
      <c r="E1" s="37"/>
      <c r="F1" s="37"/>
      <c r="G1" s="38"/>
      <c r="H1" s="38"/>
      <c r="I1" s="38"/>
      <c r="J1" s="39"/>
      <c r="K1" s="39"/>
    </row>
    <row r="2" spans="1:11" x14ac:dyDescent="0.25">
      <c r="A2" s="37"/>
      <c r="B2" s="37"/>
      <c r="C2" s="37"/>
      <c r="D2" s="37"/>
      <c r="E2" s="37"/>
      <c r="F2" s="37"/>
      <c r="G2" s="38"/>
      <c r="H2" s="38"/>
      <c r="I2" s="38"/>
      <c r="J2" s="39"/>
      <c r="K2" s="39"/>
    </row>
    <row r="3" spans="1:11" x14ac:dyDescent="0.25">
      <c r="A3" s="37"/>
      <c r="B3" s="37"/>
      <c r="C3" s="37"/>
      <c r="D3" s="37"/>
      <c r="E3" s="37"/>
      <c r="F3" s="148" t="s">
        <v>122</v>
      </c>
      <c r="G3" s="148"/>
      <c r="H3" s="148"/>
      <c r="I3" s="148"/>
      <c r="J3" s="148"/>
      <c r="K3" s="148"/>
    </row>
    <row r="4" spans="1:11" x14ac:dyDescent="0.25">
      <c r="A4" s="37"/>
      <c r="B4" s="37"/>
      <c r="C4" s="37"/>
      <c r="D4" s="37"/>
      <c r="E4" s="37"/>
      <c r="F4" s="37"/>
      <c r="G4" s="38"/>
      <c r="H4" s="38"/>
      <c r="I4" s="38"/>
      <c r="J4" s="39"/>
      <c r="K4" s="39"/>
    </row>
    <row r="5" spans="1:11" x14ac:dyDescent="0.25">
      <c r="A5" s="37"/>
      <c r="B5" s="40"/>
      <c r="C5" s="37"/>
      <c r="D5" s="37"/>
      <c r="E5" s="37"/>
      <c r="F5" s="37"/>
      <c r="G5" s="38"/>
      <c r="H5" s="38"/>
      <c r="I5" s="38"/>
      <c r="J5" s="39"/>
      <c r="K5" s="39"/>
    </row>
    <row r="6" spans="1:11" x14ac:dyDescent="0.25">
      <c r="A6" s="37"/>
      <c r="B6" s="40"/>
      <c r="C6" s="37"/>
      <c r="D6" s="37"/>
      <c r="E6" s="37"/>
      <c r="F6" s="37"/>
      <c r="G6" s="38"/>
      <c r="H6" s="38"/>
      <c r="I6" s="38"/>
      <c r="J6" s="39"/>
      <c r="K6" s="39"/>
    </row>
    <row r="7" spans="1:11" x14ac:dyDescent="0.25">
      <c r="A7" s="37"/>
      <c r="B7" s="40"/>
      <c r="C7" s="37"/>
      <c r="D7" s="37"/>
      <c r="E7" s="37"/>
      <c r="F7" s="37"/>
      <c r="G7" s="38"/>
      <c r="H7" s="38"/>
      <c r="I7" s="38"/>
      <c r="J7" s="39"/>
      <c r="K7" s="39"/>
    </row>
    <row r="8" spans="1:11" x14ac:dyDescent="0.25">
      <c r="A8" s="102" t="s">
        <v>119</v>
      </c>
      <c r="B8" s="102"/>
      <c r="C8" s="102"/>
      <c r="D8" s="102"/>
      <c r="E8" s="102"/>
      <c r="F8" s="102"/>
      <c r="G8" s="102"/>
      <c r="H8" s="102"/>
      <c r="I8" s="102"/>
      <c r="J8" s="41"/>
      <c r="K8" s="39"/>
    </row>
    <row r="9" spans="1:11" x14ac:dyDescent="0.25">
      <c r="A9" s="102" t="s">
        <v>120</v>
      </c>
      <c r="B9" s="102"/>
      <c r="C9" s="102"/>
      <c r="D9" s="102"/>
      <c r="E9" s="102"/>
      <c r="F9" s="102"/>
      <c r="G9" s="102"/>
      <c r="H9" s="102"/>
      <c r="I9" s="102"/>
      <c r="J9" s="41"/>
      <c r="K9" s="39"/>
    </row>
    <row r="10" spans="1:11" x14ac:dyDescent="0.25">
      <c r="A10" s="103" t="s">
        <v>121</v>
      </c>
      <c r="B10" s="103"/>
      <c r="C10" s="103"/>
      <c r="D10" s="103"/>
      <c r="E10" s="103"/>
      <c r="F10" s="103"/>
      <c r="G10" s="103"/>
      <c r="H10" s="103"/>
      <c r="I10" s="103"/>
      <c r="J10" s="42"/>
      <c r="K10" s="39"/>
    </row>
    <row r="11" spans="1:11" ht="25.5" x14ac:dyDescent="0.25">
      <c r="A11" s="82" t="s">
        <v>134</v>
      </c>
      <c r="B11" s="82" t="s">
        <v>135</v>
      </c>
      <c r="C11" s="82" t="s">
        <v>136</v>
      </c>
      <c r="D11" s="83" t="s">
        <v>137</v>
      </c>
      <c r="E11" s="83" t="s">
        <v>138</v>
      </c>
      <c r="F11" s="83" t="s">
        <v>139</v>
      </c>
      <c r="G11" s="84" t="s">
        <v>140</v>
      </c>
      <c r="H11" s="84" t="s">
        <v>141</v>
      </c>
      <c r="I11" s="84" t="s">
        <v>142</v>
      </c>
      <c r="J11" s="39"/>
      <c r="K11" s="39"/>
    </row>
    <row r="12" spans="1:11" ht="25.5" x14ac:dyDescent="0.25">
      <c r="A12" s="144" t="s">
        <v>143</v>
      </c>
      <c r="B12" s="43" t="s">
        <v>144</v>
      </c>
      <c r="C12" s="43">
        <v>2</v>
      </c>
      <c r="D12" s="44">
        <v>58.26</v>
      </c>
      <c r="E12" s="44">
        <v>67.98</v>
      </c>
      <c r="F12" s="44">
        <v>63.5</v>
      </c>
      <c r="G12" s="45">
        <f>AVERAGE(D12:F12)</f>
        <v>63.24666666666667</v>
      </c>
      <c r="H12" s="95">
        <f>(G12*C12)/6</f>
        <v>21.082222222222224</v>
      </c>
      <c r="I12" s="95">
        <f>H12*2</f>
        <v>42.164444444444449</v>
      </c>
      <c r="J12" s="39"/>
      <c r="K12" s="39"/>
    </row>
    <row r="13" spans="1:11" x14ac:dyDescent="0.25">
      <c r="A13" s="144"/>
      <c r="B13" s="43" t="s">
        <v>145</v>
      </c>
      <c r="C13" s="43">
        <v>2</v>
      </c>
      <c r="D13" s="44">
        <v>39.99</v>
      </c>
      <c r="E13" s="44">
        <v>65.66</v>
      </c>
      <c r="F13" s="44">
        <v>47.85</v>
      </c>
      <c r="G13" s="45">
        <f t="shared" ref="G13:G18" si="0">AVERAGE(D13:F13)</f>
        <v>51.166666666666664</v>
      </c>
      <c r="H13" s="95">
        <f t="shared" ref="H13:H18" si="1">(G13*C13)/6</f>
        <v>17.055555555555554</v>
      </c>
      <c r="I13" s="95">
        <f t="shared" ref="I13:I18" si="2">H13*2</f>
        <v>34.111111111111107</v>
      </c>
      <c r="J13" s="39"/>
      <c r="K13" s="39"/>
    </row>
    <row r="14" spans="1:11" x14ac:dyDescent="0.25">
      <c r="A14" s="144"/>
      <c r="B14" s="43" t="s">
        <v>146</v>
      </c>
      <c r="C14" s="43">
        <v>1</v>
      </c>
      <c r="D14" s="44">
        <v>36</v>
      </c>
      <c r="E14" s="44">
        <v>41</v>
      </c>
      <c r="F14" s="44">
        <v>40</v>
      </c>
      <c r="G14" s="45">
        <f t="shared" si="0"/>
        <v>39</v>
      </c>
      <c r="H14" s="95">
        <f t="shared" si="1"/>
        <v>6.5</v>
      </c>
      <c r="I14" s="95">
        <f t="shared" si="2"/>
        <v>13</v>
      </c>
      <c r="J14" s="39"/>
      <c r="K14" s="39"/>
    </row>
    <row r="15" spans="1:11" ht="25.5" x14ac:dyDescent="0.25">
      <c r="A15" s="144"/>
      <c r="B15" s="43" t="s">
        <v>147</v>
      </c>
      <c r="C15" s="43">
        <v>1</v>
      </c>
      <c r="D15" s="44">
        <v>193</v>
      </c>
      <c r="E15" s="44">
        <v>130</v>
      </c>
      <c r="F15" s="44">
        <v>186.9</v>
      </c>
      <c r="G15" s="45">
        <f t="shared" si="0"/>
        <v>169.96666666666667</v>
      </c>
      <c r="H15" s="95">
        <f t="shared" si="1"/>
        <v>28.327777777777779</v>
      </c>
      <c r="I15" s="95">
        <f t="shared" si="2"/>
        <v>56.655555555555559</v>
      </c>
      <c r="J15" s="39"/>
      <c r="K15" s="39"/>
    </row>
    <row r="16" spans="1:11" x14ac:dyDescent="0.25">
      <c r="A16" s="144"/>
      <c r="B16" s="43" t="s">
        <v>148</v>
      </c>
      <c r="C16" s="43">
        <v>2</v>
      </c>
      <c r="D16" s="44">
        <v>7.8</v>
      </c>
      <c r="E16" s="44">
        <v>9.89</v>
      </c>
      <c r="F16" s="44">
        <v>28.65</v>
      </c>
      <c r="G16" s="45">
        <f t="shared" si="0"/>
        <v>15.446666666666667</v>
      </c>
      <c r="H16" s="95">
        <f t="shared" si="1"/>
        <v>5.1488888888888891</v>
      </c>
      <c r="I16" s="95">
        <f t="shared" si="2"/>
        <v>10.297777777777778</v>
      </c>
      <c r="J16" s="39"/>
      <c r="K16" s="39"/>
    </row>
    <row r="17" spans="1:11" x14ac:dyDescent="0.25">
      <c r="A17" s="144"/>
      <c r="B17" s="43" t="s">
        <v>229</v>
      </c>
      <c r="C17" s="43">
        <v>2</v>
      </c>
      <c r="D17" s="44">
        <v>56</v>
      </c>
      <c r="E17" s="44">
        <v>73.5</v>
      </c>
      <c r="F17" s="44">
        <v>66</v>
      </c>
      <c r="G17" s="45">
        <f t="shared" si="0"/>
        <v>65.166666666666671</v>
      </c>
      <c r="H17" s="95">
        <f t="shared" si="1"/>
        <v>21.722222222222225</v>
      </c>
      <c r="I17" s="95">
        <f t="shared" si="2"/>
        <v>43.44444444444445</v>
      </c>
      <c r="J17" s="39"/>
      <c r="K17" s="39"/>
    </row>
    <row r="18" spans="1:11" x14ac:dyDescent="0.25">
      <c r="A18" s="100"/>
      <c r="B18" s="43" t="s">
        <v>239</v>
      </c>
      <c r="C18" s="43">
        <v>2</v>
      </c>
      <c r="D18" s="44">
        <v>69.989999999999995</v>
      </c>
      <c r="E18" s="44">
        <v>95</v>
      </c>
      <c r="F18" s="45">
        <v>73.8</v>
      </c>
      <c r="G18" s="45">
        <f t="shared" si="0"/>
        <v>79.596666666666678</v>
      </c>
      <c r="H18" s="95">
        <f t="shared" si="1"/>
        <v>26.532222222222227</v>
      </c>
      <c r="I18" s="95">
        <f t="shared" si="2"/>
        <v>53.064444444444455</v>
      </c>
      <c r="J18" s="39"/>
      <c r="K18" s="39"/>
    </row>
    <row r="19" spans="1:11" x14ac:dyDescent="0.25">
      <c r="A19" s="149" t="s">
        <v>149</v>
      </c>
      <c r="B19" s="149"/>
      <c r="C19" s="46"/>
      <c r="D19" s="91"/>
      <c r="E19" s="91"/>
      <c r="F19" s="91"/>
      <c r="G19" s="47"/>
      <c r="H19" s="91">
        <f>SUM(H12:H18)</f>
        <v>126.3688888888889</v>
      </c>
      <c r="I19" s="47">
        <f>H19*2</f>
        <v>252.73777777777781</v>
      </c>
      <c r="J19" s="39"/>
      <c r="K19" s="39"/>
    </row>
    <row r="20" spans="1:11" x14ac:dyDescent="0.25">
      <c r="A20" s="144" t="s">
        <v>150</v>
      </c>
      <c r="B20" s="43" t="s">
        <v>151</v>
      </c>
      <c r="C20" s="43">
        <v>2</v>
      </c>
      <c r="D20" s="44">
        <v>280</v>
      </c>
      <c r="E20" s="44">
        <v>398.4</v>
      </c>
      <c r="F20" s="44">
        <v>365.9</v>
      </c>
      <c r="G20" s="45">
        <f>AVERAGE(D20:F20)</f>
        <v>348.09999999999997</v>
      </c>
      <c r="H20" s="95">
        <f>(G20*C20)/6</f>
        <v>116.03333333333332</v>
      </c>
      <c r="I20" s="95">
        <f t="shared" ref="I20:I26" si="3">H20*2</f>
        <v>232.06666666666663</v>
      </c>
      <c r="J20" s="39"/>
      <c r="K20" s="39"/>
    </row>
    <row r="21" spans="1:11" ht="25.5" x14ac:dyDescent="0.25">
      <c r="A21" s="144"/>
      <c r="B21" s="43" t="s">
        <v>152</v>
      </c>
      <c r="C21" s="43">
        <v>3</v>
      </c>
      <c r="D21" s="44">
        <v>39.99</v>
      </c>
      <c r="E21" s="44">
        <v>65.66</v>
      </c>
      <c r="F21" s="44">
        <v>47.85</v>
      </c>
      <c r="G21" s="45">
        <f t="shared" ref="G21:G26" si="4">AVERAGE(D21:F21)</f>
        <v>51.166666666666664</v>
      </c>
      <c r="H21" s="95">
        <f t="shared" ref="H21:H26" si="5">(G21*C21)/6</f>
        <v>25.583333333333332</v>
      </c>
      <c r="I21" s="95">
        <f t="shared" si="3"/>
        <v>51.166666666666664</v>
      </c>
      <c r="J21" s="39"/>
      <c r="K21" s="39"/>
    </row>
    <row r="22" spans="1:11" ht="25.5" x14ac:dyDescent="0.25">
      <c r="A22" s="144"/>
      <c r="B22" s="43" t="s">
        <v>153</v>
      </c>
      <c r="C22" s="43">
        <v>2</v>
      </c>
      <c r="D22" s="44">
        <v>179.9</v>
      </c>
      <c r="E22" s="44">
        <v>120</v>
      </c>
      <c r="F22" s="44">
        <v>89.13</v>
      </c>
      <c r="G22" s="45">
        <f t="shared" si="4"/>
        <v>129.67666666666665</v>
      </c>
      <c r="H22" s="95">
        <f t="shared" si="5"/>
        <v>43.225555555555552</v>
      </c>
      <c r="I22" s="95">
        <f t="shared" si="3"/>
        <v>86.451111111111103</v>
      </c>
      <c r="J22" s="39"/>
      <c r="K22" s="39"/>
    </row>
    <row r="23" spans="1:11" x14ac:dyDescent="0.25">
      <c r="A23" s="144"/>
      <c r="B23" s="43" t="s">
        <v>154</v>
      </c>
      <c r="C23" s="43">
        <v>2</v>
      </c>
      <c r="D23" s="44">
        <v>23</v>
      </c>
      <c r="E23" s="44">
        <v>35</v>
      </c>
      <c r="F23" s="44">
        <v>25.5</v>
      </c>
      <c r="G23" s="45">
        <f t="shared" si="4"/>
        <v>27.833333333333332</v>
      </c>
      <c r="H23" s="95">
        <f t="shared" si="5"/>
        <v>9.2777777777777768</v>
      </c>
      <c r="I23" s="95">
        <f t="shared" si="3"/>
        <v>18.555555555555554</v>
      </c>
      <c r="J23" s="39"/>
      <c r="K23" s="39"/>
    </row>
    <row r="24" spans="1:11" ht="25.5" x14ac:dyDescent="0.25">
      <c r="A24" s="144"/>
      <c r="B24" s="43" t="s">
        <v>155</v>
      </c>
      <c r="C24" s="43">
        <v>1</v>
      </c>
      <c r="D24" s="44">
        <v>193</v>
      </c>
      <c r="E24" s="44">
        <v>130</v>
      </c>
      <c r="F24" s="44">
        <v>186.9</v>
      </c>
      <c r="G24" s="45">
        <f t="shared" si="4"/>
        <v>169.96666666666667</v>
      </c>
      <c r="H24" s="95">
        <f t="shared" si="5"/>
        <v>28.327777777777779</v>
      </c>
      <c r="I24" s="95">
        <f t="shared" si="3"/>
        <v>56.655555555555559</v>
      </c>
      <c r="J24" s="39"/>
      <c r="K24" s="39"/>
    </row>
    <row r="25" spans="1:11" x14ac:dyDescent="0.25">
      <c r="A25" s="144"/>
      <c r="B25" s="43" t="s">
        <v>156</v>
      </c>
      <c r="C25" s="43">
        <v>3</v>
      </c>
      <c r="D25" s="44">
        <v>8.9</v>
      </c>
      <c r="E25" s="44">
        <v>16.899999999999999</v>
      </c>
      <c r="F25" s="44">
        <v>29</v>
      </c>
      <c r="G25" s="45">
        <f t="shared" si="4"/>
        <v>18.266666666666666</v>
      </c>
      <c r="H25" s="95">
        <f t="shared" si="5"/>
        <v>9.1333333333333329</v>
      </c>
      <c r="I25" s="95">
        <f t="shared" si="3"/>
        <v>18.266666666666666</v>
      </c>
      <c r="J25" s="39"/>
      <c r="K25" s="39"/>
    </row>
    <row r="26" spans="1:11" x14ac:dyDescent="0.25">
      <c r="A26" s="144"/>
      <c r="B26" s="43" t="s">
        <v>146</v>
      </c>
      <c r="C26" s="43">
        <v>1</v>
      </c>
      <c r="D26" s="44">
        <v>36</v>
      </c>
      <c r="E26" s="44">
        <v>41</v>
      </c>
      <c r="F26" s="44">
        <v>40</v>
      </c>
      <c r="G26" s="45">
        <f t="shared" si="4"/>
        <v>39</v>
      </c>
      <c r="H26" s="95">
        <f t="shared" si="5"/>
        <v>6.5</v>
      </c>
      <c r="I26" s="95">
        <f t="shared" si="3"/>
        <v>13</v>
      </c>
      <c r="J26" s="39"/>
      <c r="K26" s="39"/>
    </row>
    <row r="27" spans="1:11" x14ac:dyDescent="0.25">
      <c r="A27" s="145" t="s">
        <v>149</v>
      </c>
      <c r="B27" s="146"/>
      <c r="C27" s="46"/>
      <c r="D27" s="46"/>
      <c r="E27" s="46"/>
      <c r="F27" s="46"/>
      <c r="G27" s="47"/>
      <c r="H27" s="47">
        <f>SUM(H20:H26)/2</f>
        <v>119.04055555555554</v>
      </c>
      <c r="I27" s="47">
        <f>H27*2</f>
        <v>238.08111111111108</v>
      </c>
      <c r="J27" s="39"/>
      <c r="K27" s="39"/>
    </row>
    <row r="28" spans="1:11" ht="69.75" customHeight="1" x14ac:dyDescent="0.25">
      <c r="A28" s="147" t="s">
        <v>157</v>
      </c>
      <c r="B28" s="147"/>
      <c r="C28" s="147"/>
      <c r="D28" s="147"/>
      <c r="E28" s="147"/>
      <c r="F28" s="147"/>
      <c r="G28" s="147"/>
      <c r="H28" s="147"/>
      <c r="I28" s="147"/>
      <c r="J28" s="39"/>
      <c r="K28" s="39"/>
    </row>
  </sheetData>
  <mergeCells count="9">
    <mergeCell ref="A20:A26"/>
    <mergeCell ref="A27:B27"/>
    <mergeCell ref="A28:I28"/>
    <mergeCell ref="F3:K3"/>
    <mergeCell ref="A9:I9"/>
    <mergeCell ref="A10:I10"/>
    <mergeCell ref="A12:A17"/>
    <mergeCell ref="A19:B19"/>
    <mergeCell ref="A8:I8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DD259-C497-4A2A-AF92-BCF258729A00}">
  <dimension ref="A1:K39"/>
  <sheetViews>
    <sheetView showGridLines="0" topLeftCell="A14" workbookViewId="0">
      <selection activeCell="I36" sqref="I36"/>
    </sheetView>
  </sheetViews>
  <sheetFormatPr defaultRowHeight="15" x14ac:dyDescent="0.25"/>
  <cols>
    <col min="1" max="1" width="81.42578125" customWidth="1"/>
    <col min="2" max="2" width="21" customWidth="1"/>
    <col min="3" max="3" width="12.7109375" customWidth="1"/>
    <col min="4" max="4" width="13.85546875" customWidth="1"/>
    <col min="5" max="5" width="16.28515625" customWidth="1"/>
    <col min="6" max="7" width="15" customWidth="1"/>
    <col min="8" max="8" width="18.42578125" customWidth="1"/>
    <col min="9" max="9" width="17" customWidth="1"/>
    <col min="11" max="11" width="10.5703125" bestFit="1" customWidth="1"/>
  </cols>
  <sheetData>
    <row r="1" spans="1:10" x14ac:dyDescent="0.25">
      <c r="A1" s="22"/>
      <c r="B1" s="21"/>
      <c r="C1" s="21"/>
      <c r="D1" s="21"/>
      <c r="E1" s="21"/>
      <c r="F1" s="21"/>
      <c r="G1" s="21"/>
      <c r="H1" s="21"/>
      <c r="I1" s="22"/>
      <c r="J1" s="39"/>
    </row>
    <row r="2" spans="1:10" x14ac:dyDescent="0.25">
      <c r="A2" s="22"/>
      <c r="B2" s="21"/>
      <c r="C2" s="21"/>
      <c r="D2" s="148" t="s">
        <v>122</v>
      </c>
      <c r="E2" s="148"/>
      <c r="F2" s="148"/>
      <c r="G2" s="148"/>
      <c r="H2" s="148"/>
      <c r="I2" s="148"/>
      <c r="J2" s="39"/>
    </row>
    <row r="3" spans="1:10" x14ac:dyDescent="0.25">
      <c r="A3" s="24"/>
      <c r="B3" s="21"/>
      <c r="C3" s="21"/>
      <c r="D3" s="21"/>
      <c r="E3" s="21"/>
      <c r="F3" s="21"/>
      <c r="G3" s="21"/>
      <c r="H3" s="21"/>
      <c r="I3" s="22"/>
      <c r="J3" s="39"/>
    </row>
    <row r="4" spans="1:10" x14ac:dyDescent="0.25">
      <c r="A4" s="24"/>
      <c r="B4" s="21"/>
      <c r="C4" s="21"/>
      <c r="D4" s="21"/>
      <c r="E4" s="21"/>
      <c r="F4" s="21"/>
      <c r="G4" s="21"/>
      <c r="H4" s="21"/>
      <c r="I4" s="22"/>
      <c r="J4" s="39"/>
    </row>
    <row r="5" spans="1:10" x14ac:dyDescent="0.25">
      <c r="A5" s="24"/>
      <c r="B5" s="21"/>
      <c r="C5" s="21"/>
      <c r="D5" s="21"/>
      <c r="E5" s="21"/>
      <c r="F5" s="21"/>
      <c r="G5" s="21"/>
      <c r="H5" s="21"/>
      <c r="I5" s="22"/>
      <c r="J5" s="39"/>
    </row>
    <row r="6" spans="1:10" x14ac:dyDescent="0.25">
      <c r="A6" s="108" t="s">
        <v>119</v>
      </c>
      <c r="B6" s="109"/>
      <c r="C6" s="109"/>
      <c r="D6" s="109"/>
      <c r="E6" s="109"/>
      <c r="F6" s="109"/>
      <c r="G6" s="109"/>
      <c r="H6" s="109"/>
      <c r="I6" s="110"/>
      <c r="J6" s="39"/>
    </row>
    <row r="7" spans="1:10" x14ac:dyDescent="0.25">
      <c r="A7" s="108" t="s">
        <v>120</v>
      </c>
      <c r="B7" s="109"/>
      <c r="C7" s="109"/>
      <c r="D7" s="109"/>
      <c r="E7" s="109"/>
      <c r="F7" s="109"/>
      <c r="G7" s="109"/>
      <c r="H7" s="109"/>
      <c r="I7" s="110"/>
      <c r="J7" s="39"/>
    </row>
    <row r="8" spans="1:10" x14ac:dyDescent="0.25">
      <c r="A8" s="111" t="s">
        <v>121</v>
      </c>
      <c r="B8" s="112"/>
      <c r="C8" s="112"/>
      <c r="D8" s="112"/>
      <c r="E8" s="112"/>
      <c r="F8" s="112"/>
      <c r="G8" s="112"/>
      <c r="H8" s="112"/>
      <c r="I8" s="113"/>
      <c r="J8" s="39"/>
    </row>
    <row r="9" spans="1:10" x14ac:dyDescent="0.25">
      <c r="A9" s="151" t="s">
        <v>208</v>
      </c>
      <c r="B9" s="152"/>
      <c r="C9" s="152"/>
      <c r="D9" s="152"/>
      <c r="E9" s="152"/>
      <c r="F9" s="152"/>
      <c r="G9" s="152"/>
      <c r="H9" s="152"/>
      <c r="I9" s="153"/>
      <c r="J9" s="39"/>
    </row>
    <row r="10" spans="1:10" ht="25.5" x14ac:dyDescent="0.25">
      <c r="A10" s="48" t="s">
        <v>158</v>
      </c>
      <c r="B10" s="48" t="s">
        <v>159</v>
      </c>
      <c r="C10" s="48" t="s">
        <v>160</v>
      </c>
      <c r="D10" s="48" t="s">
        <v>161</v>
      </c>
      <c r="E10" s="48" t="s">
        <v>137</v>
      </c>
      <c r="F10" s="48" t="s">
        <v>162</v>
      </c>
      <c r="G10" s="48" t="s">
        <v>139</v>
      </c>
      <c r="H10" s="48" t="s">
        <v>163</v>
      </c>
      <c r="I10" s="48" t="s">
        <v>164</v>
      </c>
      <c r="J10" s="39"/>
    </row>
    <row r="11" spans="1:10" x14ac:dyDescent="0.25">
      <c r="A11" s="49" t="s">
        <v>165</v>
      </c>
      <c r="B11" s="50" t="s">
        <v>222</v>
      </c>
      <c r="C11" s="50">
        <v>80</v>
      </c>
      <c r="D11" s="50">
        <f>C11*12</f>
        <v>960</v>
      </c>
      <c r="E11" s="51">
        <v>1.44</v>
      </c>
      <c r="F11" s="52">
        <v>2.29</v>
      </c>
      <c r="G11" s="52">
        <v>2.06</v>
      </c>
      <c r="H11" s="52">
        <f>AVERAGE(E11:G11)*C11</f>
        <v>154.4</v>
      </c>
      <c r="I11" s="53">
        <f>H11*12</f>
        <v>1852.8000000000002</v>
      </c>
      <c r="J11" s="39"/>
    </row>
    <row r="12" spans="1:10" x14ac:dyDescent="0.25">
      <c r="A12" s="49" t="s">
        <v>167</v>
      </c>
      <c r="B12" s="50" t="s">
        <v>223</v>
      </c>
      <c r="C12" s="50">
        <v>1</v>
      </c>
      <c r="D12" s="50">
        <f>C12*12</f>
        <v>12</v>
      </c>
      <c r="E12" s="52">
        <v>13</v>
      </c>
      <c r="F12" s="52">
        <v>11.9</v>
      </c>
      <c r="G12" s="52">
        <v>15</v>
      </c>
      <c r="H12" s="52">
        <f t="shared" ref="H12:H23" si="0">AVERAGE(E12:G12)*C12</f>
        <v>13.299999999999999</v>
      </c>
      <c r="I12" s="53">
        <f t="shared" ref="I12:I23" si="1">H12*12</f>
        <v>159.6</v>
      </c>
      <c r="J12" s="39"/>
    </row>
    <row r="13" spans="1:10" x14ac:dyDescent="0.25">
      <c r="A13" s="49" t="s">
        <v>168</v>
      </c>
      <c r="B13" s="50" t="s">
        <v>223</v>
      </c>
      <c r="C13" s="54">
        <v>1</v>
      </c>
      <c r="D13" s="54">
        <f>C13*12</f>
        <v>12</v>
      </c>
      <c r="E13" s="55">
        <v>53.69</v>
      </c>
      <c r="F13" s="56">
        <v>95</v>
      </c>
      <c r="G13" s="52">
        <v>98</v>
      </c>
      <c r="H13" s="52">
        <f t="shared" si="0"/>
        <v>82.23</v>
      </c>
      <c r="I13" s="53">
        <f t="shared" si="1"/>
        <v>986.76</v>
      </c>
      <c r="J13" s="39"/>
    </row>
    <row r="14" spans="1:10" x14ac:dyDescent="0.25">
      <c r="A14" s="49" t="s">
        <v>217</v>
      </c>
      <c r="B14" s="50" t="s">
        <v>224</v>
      </c>
      <c r="C14" s="54">
        <v>36</v>
      </c>
      <c r="D14" s="54">
        <f t="shared" ref="D14:D23" si="2">C14*12</f>
        <v>432</v>
      </c>
      <c r="E14" s="56">
        <v>8.0500000000000007</v>
      </c>
      <c r="F14" s="56">
        <v>10.74</v>
      </c>
      <c r="G14" s="52">
        <v>12.79</v>
      </c>
      <c r="H14" s="52">
        <f t="shared" si="0"/>
        <v>378.96</v>
      </c>
      <c r="I14" s="53">
        <f t="shared" si="1"/>
        <v>4547.5199999999995</v>
      </c>
      <c r="J14" s="39"/>
    </row>
    <row r="15" spans="1:10" x14ac:dyDescent="0.25">
      <c r="A15" s="49" t="s">
        <v>169</v>
      </c>
      <c r="B15" s="54" t="s">
        <v>220</v>
      </c>
      <c r="C15" s="54">
        <v>2</v>
      </c>
      <c r="D15" s="54">
        <f t="shared" si="2"/>
        <v>24</v>
      </c>
      <c r="E15" s="56">
        <v>13.99</v>
      </c>
      <c r="F15" s="56">
        <v>11.54</v>
      </c>
      <c r="G15" s="69">
        <v>12.5</v>
      </c>
      <c r="H15" s="52">
        <f t="shared" si="0"/>
        <v>25.353333333333335</v>
      </c>
      <c r="I15" s="53">
        <f t="shared" si="1"/>
        <v>304.24</v>
      </c>
      <c r="J15" s="39"/>
    </row>
    <row r="16" spans="1:10" x14ac:dyDescent="0.25">
      <c r="A16" s="49" t="s">
        <v>219</v>
      </c>
      <c r="B16" s="54" t="s">
        <v>225</v>
      </c>
      <c r="C16" s="54">
        <v>8</v>
      </c>
      <c r="D16" s="54">
        <f t="shared" si="2"/>
        <v>96</v>
      </c>
      <c r="E16" s="56">
        <v>3.16</v>
      </c>
      <c r="F16" s="56">
        <v>3.05</v>
      </c>
      <c r="G16" s="51">
        <v>3.01</v>
      </c>
      <c r="H16" s="52">
        <f t="shared" si="0"/>
        <v>24.586666666666662</v>
      </c>
      <c r="I16" s="53">
        <f t="shared" si="1"/>
        <v>295.03999999999996</v>
      </c>
      <c r="J16" s="39"/>
    </row>
    <row r="17" spans="1:10" x14ac:dyDescent="0.25">
      <c r="A17" s="49" t="s">
        <v>170</v>
      </c>
      <c r="B17" s="50" t="s">
        <v>196</v>
      </c>
      <c r="C17" s="54">
        <v>40</v>
      </c>
      <c r="D17" s="54">
        <f t="shared" si="2"/>
        <v>480</v>
      </c>
      <c r="E17" s="56">
        <v>1.35</v>
      </c>
      <c r="F17" s="56">
        <v>1.5</v>
      </c>
      <c r="G17" s="52">
        <v>1.18</v>
      </c>
      <c r="H17" s="52">
        <f t="shared" si="0"/>
        <v>53.733333333333341</v>
      </c>
      <c r="I17" s="57">
        <f t="shared" si="1"/>
        <v>644.80000000000007</v>
      </c>
      <c r="J17" s="39"/>
    </row>
    <row r="18" spans="1:10" ht="25.5" x14ac:dyDescent="0.25">
      <c r="A18" s="49" t="s">
        <v>218</v>
      </c>
      <c r="B18" s="50" t="s">
        <v>226</v>
      </c>
      <c r="C18" s="54">
        <v>40</v>
      </c>
      <c r="D18" s="54">
        <f t="shared" si="2"/>
        <v>480</v>
      </c>
      <c r="E18" s="56">
        <v>4</v>
      </c>
      <c r="F18" s="56">
        <v>6.99</v>
      </c>
      <c r="G18" s="52">
        <v>5.01</v>
      </c>
      <c r="H18" s="52">
        <f t="shared" si="0"/>
        <v>213.33333333333331</v>
      </c>
      <c r="I18" s="57">
        <f t="shared" si="1"/>
        <v>2560</v>
      </c>
      <c r="J18" s="39"/>
    </row>
    <row r="19" spans="1:10" x14ac:dyDescent="0.25">
      <c r="A19" s="49" t="s">
        <v>171</v>
      </c>
      <c r="B19" s="50" t="s">
        <v>222</v>
      </c>
      <c r="C19" s="50">
        <v>24</v>
      </c>
      <c r="D19" s="50">
        <f t="shared" si="2"/>
        <v>288</v>
      </c>
      <c r="E19" s="52">
        <v>3.5</v>
      </c>
      <c r="F19" s="52">
        <v>3.25</v>
      </c>
      <c r="G19" s="52">
        <v>3</v>
      </c>
      <c r="H19" s="52">
        <f t="shared" si="0"/>
        <v>78</v>
      </c>
      <c r="I19" s="57">
        <f t="shared" si="1"/>
        <v>936</v>
      </c>
      <c r="J19" s="39"/>
    </row>
    <row r="20" spans="1:10" x14ac:dyDescent="0.25">
      <c r="A20" s="49" t="s">
        <v>227</v>
      </c>
      <c r="B20" s="50" t="s">
        <v>196</v>
      </c>
      <c r="C20" s="50">
        <v>20</v>
      </c>
      <c r="D20" s="50">
        <f t="shared" si="2"/>
        <v>240</v>
      </c>
      <c r="E20" s="52">
        <v>6.9</v>
      </c>
      <c r="F20" s="52">
        <v>9.5500000000000007</v>
      </c>
      <c r="G20" s="52">
        <v>21.75</v>
      </c>
      <c r="H20" s="52">
        <f t="shared" si="0"/>
        <v>254.66666666666669</v>
      </c>
      <c r="I20" s="58">
        <f t="shared" si="1"/>
        <v>3056</v>
      </c>
      <c r="J20" s="39"/>
    </row>
    <row r="21" spans="1:10" x14ac:dyDescent="0.25">
      <c r="A21" s="49" t="s">
        <v>228</v>
      </c>
      <c r="B21" s="54" t="s">
        <v>220</v>
      </c>
      <c r="C21" s="54">
        <v>25</v>
      </c>
      <c r="D21" s="54">
        <f>C21*12</f>
        <v>300</v>
      </c>
      <c r="E21" s="59">
        <v>13.6</v>
      </c>
      <c r="F21" s="60">
        <v>10.72</v>
      </c>
      <c r="G21" s="60">
        <v>12.24</v>
      </c>
      <c r="H21" s="52">
        <f t="shared" si="0"/>
        <v>304.66666666666669</v>
      </c>
      <c r="I21" s="58">
        <f t="shared" si="1"/>
        <v>3656</v>
      </c>
      <c r="J21" s="39"/>
    </row>
    <row r="22" spans="1:10" x14ac:dyDescent="0.25">
      <c r="A22" s="49" t="s">
        <v>172</v>
      </c>
      <c r="B22" s="54" t="s">
        <v>221</v>
      </c>
      <c r="C22" s="54">
        <v>12</v>
      </c>
      <c r="D22" s="54">
        <f t="shared" si="2"/>
        <v>144</v>
      </c>
      <c r="E22" s="59">
        <v>8.6</v>
      </c>
      <c r="F22" s="60">
        <v>2.7</v>
      </c>
      <c r="G22" s="60">
        <v>6</v>
      </c>
      <c r="H22" s="52">
        <f t="shared" si="0"/>
        <v>69.2</v>
      </c>
      <c r="I22" s="58">
        <f t="shared" si="1"/>
        <v>830.40000000000009</v>
      </c>
      <c r="J22" s="39"/>
    </row>
    <row r="23" spans="1:10" x14ac:dyDescent="0.25">
      <c r="A23" s="49" t="s">
        <v>173</v>
      </c>
      <c r="B23" s="54" t="s">
        <v>196</v>
      </c>
      <c r="C23" s="54">
        <v>20</v>
      </c>
      <c r="D23" s="54">
        <f t="shared" si="2"/>
        <v>240</v>
      </c>
      <c r="E23" s="59">
        <v>8.5</v>
      </c>
      <c r="F23" s="52">
        <v>6.5</v>
      </c>
      <c r="G23" s="52">
        <v>4</v>
      </c>
      <c r="H23" s="52">
        <f t="shared" si="0"/>
        <v>126.66666666666666</v>
      </c>
      <c r="I23" s="58">
        <f t="shared" si="1"/>
        <v>1520</v>
      </c>
      <c r="J23" s="39"/>
    </row>
    <row r="24" spans="1:10" x14ac:dyDescent="0.25">
      <c r="A24" s="154" t="s">
        <v>149</v>
      </c>
      <c r="B24" s="155"/>
      <c r="C24" s="155"/>
      <c r="D24" s="155"/>
      <c r="E24" s="155"/>
      <c r="F24" s="155"/>
      <c r="G24" s="155"/>
      <c r="H24" s="156"/>
      <c r="I24" s="93">
        <f>SUM(I11:I23)</f>
        <v>21349.16</v>
      </c>
      <c r="J24" s="39"/>
    </row>
    <row r="25" spans="1:10" ht="25.5" x14ac:dyDescent="0.25">
      <c r="A25" s="61" t="s">
        <v>174</v>
      </c>
      <c r="B25" s="61" t="s">
        <v>159</v>
      </c>
      <c r="C25" s="48" t="s">
        <v>160</v>
      </c>
      <c r="D25" s="48" t="s">
        <v>161</v>
      </c>
      <c r="E25" s="48" t="s">
        <v>137</v>
      </c>
      <c r="F25" s="48" t="s">
        <v>162</v>
      </c>
      <c r="G25" s="48" t="s">
        <v>139</v>
      </c>
      <c r="H25" s="48" t="s">
        <v>163</v>
      </c>
      <c r="I25" s="48" t="s">
        <v>164</v>
      </c>
      <c r="J25" s="39"/>
    </row>
    <row r="26" spans="1:10" x14ac:dyDescent="0.25">
      <c r="A26" s="62" t="s">
        <v>212</v>
      </c>
      <c r="B26" s="63" t="s">
        <v>213</v>
      </c>
      <c r="C26" s="63">
        <v>40</v>
      </c>
      <c r="D26" s="63">
        <f t="shared" ref="D26:D31" si="3">C26*12</f>
        <v>480</v>
      </c>
      <c r="E26" s="64">
        <v>18.5</v>
      </c>
      <c r="F26" s="64">
        <v>19.899999999999999</v>
      </c>
      <c r="G26" s="64">
        <v>20.68</v>
      </c>
      <c r="H26" s="52">
        <f t="shared" ref="H26:H31" si="4">AVERAGE(E26:G26)*C26</f>
        <v>787.73333333333323</v>
      </c>
      <c r="I26" s="53">
        <f t="shared" ref="I26:I31" si="5">H26*12</f>
        <v>9452.7999999999993</v>
      </c>
      <c r="J26" s="39"/>
    </row>
    <row r="27" spans="1:10" x14ac:dyDescent="0.25">
      <c r="A27" s="62" t="s">
        <v>175</v>
      </c>
      <c r="B27" s="63" t="s">
        <v>166</v>
      </c>
      <c r="C27" s="63">
        <v>12</v>
      </c>
      <c r="D27" s="63">
        <f t="shared" si="3"/>
        <v>144</v>
      </c>
      <c r="E27" s="64">
        <v>7.74</v>
      </c>
      <c r="F27" s="64">
        <v>13.46</v>
      </c>
      <c r="G27" s="64">
        <v>13.83</v>
      </c>
      <c r="H27" s="52">
        <f t="shared" si="4"/>
        <v>140.12</v>
      </c>
      <c r="I27" s="53">
        <f t="shared" si="5"/>
        <v>1681.44</v>
      </c>
      <c r="J27" s="39"/>
    </row>
    <row r="28" spans="1:10" x14ac:dyDescent="0.25">
      <c r="A28" s="62" t="s">
        <v>209</v>
      </c>
      <c r="B28" s="65" t="s">
        <v>214</v>
      </c>
      <c r="C28" s="66">
        <v>600</v>
      </c>
      <c r="D28" s="65">
        <f t="shared" si="3"/>
        <v>7200</v>
      </c>
      <c r="E28" s="64">
        <v>3.5</v>
      </c>
      <c r="F28" s="64">
        <v>5</v>
      </c>
      <c r="G28" s="64">
        <v>7.1</v>
      </c>
      <c r="H28" s="52">
        <f t="shared" si="4"/>
        <v>3120</v>
      </c>
      <c r="I28" s="53">
        <f t="shared" si="5"/>
        <v>37440</v>
      </c>
      <c r="J28" s="39"/>
    </row>
    <row r="29" spans="1:10" x14ac:dyDescent="0.25">
      <c r="A29" s="62" t="s">
        <v>237</v>
      </c>
      <c r="B29" s="65" t="s">
        <v>215</v>
      </c>
      <c r="C29" s="65">
        <v>360</v>
      </c>
      <c r="D29" s="65">
        <f t="shared" si="3"/>
        <v>4320</v>
      </c>
      <c r="E29" s="67">
        <v>22.5</v>
      </c>
      <c r="F29" s="67">
        <v>18</v>
      </c>
      <c r="G29" s="67">
        <v>11.55</v>
      </c>
      <c r="H29" s="52">
        <f t="shared" si="4"/>
        <v>6245.9999999999991</v>
      </c>
      <c r="I29" s="53">
        <f t="shared" si="5"/>
        <v>74951.999999999985</v>
      </c>
      <c r="J29" s="39"/>
    </row>
    <row r="30" spans="1:10" ht="38.25" x14ac:dyDescent="0.25">
      <c r="A30" s="62" t="s">
        <v>211</v>
      </c>
      <c r="B30" s="65" t="s">
        <v>216</v>
      </c>
      <c r="C30" s="65">
        <v>200</v>
      </c>
      <c r="D30" s="65">
        <f t="shared" si="3"/>
        <v>2400</v>
      </c>
      <c r="E30" s="67">
        <v>6</v>
      </c>
      <c r="F30" s="67">
        <v>5.6</v>
      </c>
      <c r="G30" s="67">
        <v>4.4000000000000004</v>
      </c>
      <c r="H30" s="52">
        <f>AVERAGE(E30:G30)*C30</f>
        <v>1066.6666666666665</v>
      </c>
      <c r="I30" s="53">
        <f>H30*12</f>
        <v>12799.999999999998</v>
      </c>
      <c r="J30" s="39"/>
    </row>
    <row r="31" spans="1:10" ht="25.5" x14ac:dyDescent="0.25">
      <c r="A31" s="68" t="s">
        <v>232</v>
      </c>
      <c r="B31" s="63" t="s">
        <v>210</v>
      </c>
      <c r="C31" s="65">
        <v>80</v>
      </c>
      <c r="D31" s="63">
        <f t="shared" si="3"/>
        <v>960</v>
      </c>
      <c r="E31" s="67">
        <v>6.5</v>
      </c>
      <c r="F31" s="67">
        <v>6.3</v>
      </c>
      <c r="G31" s="67">
        <v>7.52</v>
      </c>
      <c r="H31" s="52">
        <f t="shared" si="4"/>
        <v>541.86666666666667</v>
      </c>
      <c r="I31" s="53">
        <f t="shared" si="5"/>
        <v>6502.4</v>
      </c>
      <c r="J31" s="39"/>
    </row>
    <row r="32" spans="1:10" ht="25.5" x14ac:dyDescent="0.25">
      <c r="A32" s="68" t="s">
        <v>233</v>
      </c>
      <c r="B32" s="63" t="s">
        <v>210</v>
      </c>
      <c r="C32" s="65">
        <v>40</v>
      </c>
      <c r="D32" s="63">
        <f>C32*12</f>
        <v>480</v>
      </c>
      <c r="E32" s="67">
        <v>2.59</v>
      </c>
      <c r="F32" s="92">
        <v>2.99</v>
      </c>
      <c r="G32" s="92">
        <v>3.56</v>
      </c>
      <c r="H32" s="52">
        <f>AVERAGE(E32:G32)*C32</f>
        <v>121.86666666666667</v>
      </c>
      <c r="I32" s="53">
        <f>H32*12</f>
        <v>1462.4</v>
      </c>
      <c r="J32" s="39"/>
    </row>
    <row r="33" spans="1:11" x14ac:dyDescent="0.25">
      <c r="A33" s="154" t="s">
        <v>149</v>
      </c>
      <c r="B33" s="155"/>
      <c r="C33" s="155"/>
      <c r="D33" s="155"/>
      <c r="E33" s="155"/>
      <c r="F33" s="155"/>
      <c r="G33" s="155"/>
      <c r="H33" s="156"/>
      <c r="I33" s="94">
        <f>SUM(I26:I32)</f>
        <v>144291.03999999998</v>
      </c>
      <c r="J33" s="39"/>
      <c r="K33" s="101">
        <f>I33/12</f>
        <v>12024.253333333332</v>
      </c>
    </row>
    <row r="34" spans="1:11" x14ac:dyDescent="0.25">
      <c r="A34" s="157" t="s">
        <v>176</v>
      </c>
      <c r="B34" s="158"/>
      <c r="C34" s="158"/>
      <c r="D34" s="158"/>
      <c r="E34" s="70"/>
      <c r="F34" s="70"/>
      <c r="G34" s="70"/>
      <c r="H34" s="70"/>
      <c r="I34" s="71">
        <f>SUM(I24,I33)</f>
        <v>165640.19999999998</v>
      </c>
      <c r="J34" s="39"/>
      <c r="K34" s="101">
        <f>K33/6</f>
        <v>2004.0422222222221</v>
      </c>
    </row>
    <row r="35" spans="1:11" x14ac:dyDescent="0.25">
      <c r="A35" s="157" t="s">
        <v>177</v>
      </c>
      <c r="B35" s="158"/>
      <c r="C35" s="158"/>
      <c r="D35" s="158"/>
      <c r="E35" s="70"/>
      <c r="F35" s="70"/>
      <c r="G35" s="70"/>
      <c r="H35" s="70"/>
      <c r="I35" s="71">
        <f>I34/12</f>
        <v>13803.349999999999</v>
      </c>
      <c r="J35" s="39"/>
    </row>
    <row r="36" spans="1:11" x14ac:dyDescent="0.25">
      <c r="A36" s="157" t="s">
        <v>231</v>
      </c>
      <c r="B36" s="158"/>
      <c r="C36" s="158"/>
      <c r="D36" s="158"/>
      <c r="E36" s="158"/>
      <c r="F36" s="158"/>
      <c r="G36" s="158"/>
      <c r="H36" s="160"/>
      <c r="I36" s="71">
        <f>I35/6</f>
        <v>2300.5583333333329</v>
      </c>
      <c r="J36" s="39"/>
    </row>
    <row r="37" spans="1:11" ht="42" customHeight="1" x14ac:dyDescent="0.25">
      <c r="A37" s="159" t="s">
        <v>178</v>
      </c>
      <c r="B37" s="159"/>
      <c r="C37" s="159"/>
      <c r="D37" s="159"/>
      <c r="E37" s="159"/>
      <c r="F37" s="159"/>
      <c r="G37" s="159"/>
      <c r="H37" s="159"/>
      <c r="I37" s="159"/>
      <c r="J37" s="39"/>
    </row>
    <row r="38" spans="1:11" ht="41.25" customHeight="1" x14ac:dyDescent="0.25">
      <c r="A38" s="150" t="s">
        <v>179</v>
      </c>
      <c r="B38" s="150"/>
      <c r="C38" s="150"/>
      <c r="D38" s="150"/>
      <c r="E38" s="150"/>
      <c r="F38" s="150"/>
      <c r="G38" s="150"/>
      <c r="H38" s="150"/>
      <c r="I38" s="150"/>
      <c r="J38" s="39"/>
    </row>
    <row r="39" spans="1:1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</row>
  </sheetData>
  <mergeCells count="12">
    <mergeCell ref="A38:I38"/>
    <mergeCell ref="D2:I2"/>
    <mergeCell ref="A6:I6"/>
    <mergeCell ref="A7:I7"/>
    <mergeCell ref="A8:I8"/>
    <mergeCell ref="A9:I9"/>
    <mergeCell ref="A24:H24"/>
    <mergeCell ref="A33:H33"/>
    <mergeCell ref="A34:D34"/>
    <mergeCell ref="A35:D35"/>
    <mergeCell ref="A37:I37"/>
    <mergeCell ref="A36:H36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AFB0-52EA-4D78-B3FF-913CDD330245}">
  <dimension ref="A1:J28"/>
  <sheetViews>
    <sheetView showGridLines="0" workbookViewId="0">
      <selection activeCell="A23" sqref="A23:I23"/>
    </sheetView>
  </sheetViews>
  <sheetFormatPr defaultRowHeight="15" x14ac:dyDescent="0.25"/>
  <cols>
    <col min="1" max="1" width="47.28515625" customWidth="1"/>
    <col min="2" max="2" width="10.5703125" customWidth="1"/>
    <col min="3" max="3" width="10.7109375" customWidth="1"/>
    <col min="4" max="4" width="9.28515625" customWidth="1"/>
    <col min="5" max="5" width="12.28515625" customWidth="1"/>
    <col min="6" max="6" width="11.85546875" customWidth="1"/>
    <col min="7" max="7" width="11" customWidth="1"/>
    <col min="8" max="8" width="12.5703125" customWidth="1"/>
    <col min="9" max="9" width="11.140625" customWidth="1"/>
  </cols>
  <sheetData>
    <row r="1" spans="1:10" x14ac:dyDescent="0.25">
      <c r="A1" s="22"/>
      <c r="B1" s="21"/>
      <c r="C1" s="21"/>
      <c r="D1" s="21"/>
      <c r="E1" s="21"/>
      <c r="F1" s="21"/>
      <c r="G1" s="21"/>
      <c r="H1" s="21"/>
      <c r="I1" s="22"/>
      <c r="J1" s="39"/>
    </row>
    <row r="2" spans="1:10" x14ac:dyDescent="0.25">
      <c r="A2" s="22"/>
      <c r="B2" s="21"/>
      <c r="C2" s="21"/>
      <c r="D2" s="148" t="s">
        <v>122</v>
      </c>
      <c r="E2" s="148"/>
      <c r="F2" s="148"/>
      <c r="G2" s="148"/>
      <c r="H2" s="148"/>
      <c r="I2" s="148"/>
      <c r="J2" s="39"/>
    </row>
    <row r="3" spans="1:10" x14ac:dyDescent="0.25">
      <c r="A3" s="24"/>
      <c r="B3" s="21"/>
      <c r="C3" s="21"/>
      <c r="D3" s="21"/>
      <c r="E3" s="21"/>
      <c r="F3" s="21"/>
      <c r="G3" s="21"/>
      <c r="H3" s="21"/>
      <c r="I3" s="22"/>
      <c r="J3" s="39"/>
    </row>
    <row r="4" spans="1:10" x14ac:dyDescent="0.25">
      <c r="A4" s="24"/>
      <c r="B4" s="21"/>
      <c r="C4" s="21"/>
      <c r="D4" s="21"/>
      <c r="E4" s="21"/>
      <c r="F4" s="21"/>
      <c r="G4" s="21"/>
      <c r="H4" s="21"/>
      <c r="I4" s="22"/>
      <c r="J4" s="39"/>
    </row>
    <row r="5" spans="1:10" x14ac:dyDescent="0.25">
      <c r="A5" s="24"/>
      <c r="B5" s="21"/>
      <c r="C5" s="21"/>
      <c r="D5" s="21"/>
      <c r="E5" s="21"/>
      <c r="F5" s="21"/>
      <c r="G5" s="21"/>
      <c r="H5" s="21"/>
      <c r="I5" s="22"/>
      <c r="J5" s="39"/>
    </row>
    <row r="6" spans="1:10" x14ac:dyDescent="0.25">
      <c r="A6" s="24"/>
      <c r="B6" s="21"/>
      <c r="C6" s="21"/>
      <c r="D6" s="21"/>
      <c r="E6" s="21"/>
      <c r="F6" s="21"/>
      <c r="G6" s="21"/>
      <c r="H6" s="21"/>
      <c r="I6" s="22"/>
      <c r="J6" s="39"/>
    </row>
    <row r="7" spans="1:10" x14ac:dyDescent="0.25">
      <c r="A7" s="108" t="s">
        <v>119</v>
      </c>
      <c r="B7" s="109"/>
      <c r="C7" s="109"/>
      <c r="D7" s="109"/>
      <c r="E7" s="109"/>
      <c r="F7" s="109"/>
      <c r="G7" s="109"/>
      <c r="H7" s="109"/>
      <c r="I7" s="110"/>
      <c r="J7" s="39"/>
    </row>
    <row r="8" spans="1:10" x14ac:dyDescent="0.25">
      <c r="A8" s="108" t="s">
        <v>120</v>
      </c>
      <c r="B8" s="109"/>
      <c r="C8" s="109"/>
      <c r="D8" s="109"/>
      <c r="E8" s="109"/>
      <c r="F8" s="109"/>
      <c r="G8" s="109"/>
      <c r="H8" s="109"/>
      <c r="I8" s="110"/>
      <c r="J8" s="39"/>
    </row>
    <row r="9" spans="1:10" x14ac:dyDescent="0.25">
      <c r="A9" s="111" t="s">
        <v>121</v>
      </c>
      <c r="B9" s="112"/>
      <c r="C9" s="112"/>
      <c r="D9" s="112"/>
      <c r="E9" s="112"/>
      <c r="F9" s="112"/>
      <c r="G9" s="112"/>
      <c r="H9" s="112"/>
      <c r="I9" s="113"/>
      <c r="J9" s="39"/>
    </row>
    <row r="10" spans="1:10" x14ac:dyDescent="0.25">
      <c r="A10" s="151" t="s">
        <v>207</v>
      </c>
      <c r="B10" s="152"/>
      <c r="C10" s="152"/>
      <c r="D10" s="152"/>
      <c r="E10" s="152"/>
      <c r="F10" s="152"/>
      <c r="G10" s="152"/>
      <c r="H10" s="152"/>
      <c r="I10" s="153"/>
      <c r="J10" s="39"/>
    </row>
    <row r="11" spans="1:10" ht="51" x14ac:dyDescent="0.25">
      <c r="A11" s="48" t="s">
        <v>180</v>
      </c>
      <c r="B11" s="48" t="s">
        <v>159</v>
      </c>
      <c r="C11" s="48" t="s">
        <v>160</v>
      </c>
      <c r="D11" s="48" t="s">
        <v>161</v>
      </c>
      <c r="E11" s="48" t="s">
        <v>137</v>
      </c>
      <c r="F11" s="48" t="s">
        <v>162</v>
      </c>
      <c r="G11" s="48" t="s">
        <v>139</v>
      </c>
      <c r="H11" s="48" t="s">
        <v>163</v>
      </c>
      <c r="I11" s="48" t="s">
        <v>164</v>
      </c>
      <c r="J11" s="39"/>
    </row>
    <row r="12" spans="1:10" x14ac:dyDescent="0.25">
      <c r="A12" s="49" t="s">
        <v>181</v>
      </c>
      <c r="B12" s="54" t="s">
        <v>196</v>
      </c>
      <c r="C12" s="54">
        <v>1</v>
      </c>
      <c r="D12" s="54">
        <f>C12*12</f>
        <v>12</v>
      </c>
      <c r="E12" s="56">
        <v>12</v>
      </c>
      <c r="F12" s="56">
        <v>18</v>
      </c>
      <c r="G12" s="52">
        <v>28</v>
      </c>
      <c r="H12" s="52">
        <f>AVERAGE(E12:G12)*C12</f>
        <v>19.333333333333332</v>
      </c>
      <c r="I12" s="73">
        <f t="shared" ref="I12:I19" si="0">H12*12</f>
        <v>232</v>
      </c>
      <c r="J12" s="39"/>
    </row>
    <row r="13" spans="1:10" x14ac:dyDescent="0.25">
      <c r="A13" s="74" t="s">
        <v>182</v>
      </c>
      <c r="B13" s="54" t="s">
        <v>196</v>
      </c>
      <c r="C13" s="75">
        <v>1</v>
      </c>
      <c r="D13" s="75">
        <v>12</v>
      </c>
      <c r="E13" s="60">
        <v>19.899999999999999</v>
      </c>
      <c r="F13" s="60">
        <v>21.4</v>
      </c>
      <c r="G13" s="60">
        <v>18.899999999999999</v>
      </c>
      <c r="H13" s="52">
        <f t="shared" ref="H13:H19" si="1">AVERAGE(E13:G13)*C13</f>
        <v>20.066666666666666</v>
      </c>
      <c r="I13" s="73">
        <f t="shared" si="0"/>
        <v>240.8</v>
      </c>
      <c r="J13" s="39"/>
    </row>
    <row r="14" spans="1:10" x14ac:dyDescent="0.25">
      <c r="A14" s="49" t="s">
        <v>183</v>
      </c>
      <c r="B14" s="54" t="s">
        <v>196</v>
      </c>
      <c r="C14" s="54">
        <v>1</v>
      </c>
      <c r="D14" s="54">
        <f>C14*12</f>
        <v>12</v>
      </c>
      <c r="E14" s="59">
        <v>17.420000000000002</v>
      </c>
      <c r="F14" s="60">
        <v>20.99</v>
      </c>
      <c r="G14" s="60">
        <v>18</v>
      </c>
      <c r="H14" s="52">
        <f t="shared" si="1"/>
        <v>18.803333333333331</v>
      </c>
      <c r="I14" s="73">
        <f t="shared" si="0"/>
        <v>225.64</v>
      </c>
      <c r="J14" s="39"/>
    </row>
    <row r="15" spans="1:10" x14ac:dyDescent="0.25">
      <c r="A15" s="49" t="s">
        <v>184</v>
      </c>
      <c r="B15" s="54" t="s">
        <v>196</v>
      </c>
      <c r="C15" s="54">
        <v>1</v>
      </c>
      <c r="D15" s="54">
        <v>12</v>
      </c>
      <c r="E15" s="59">
        <v>12.8</v>
      </c>
      <c r="F15" s="60">
        <v>17.14</v>
      </c>
      <c r="G15" s="60">
        <v>14</v>
      </c>
      <c r="H15" s="52">
        <f t="shared" si="1"/>
        <v>14.646666666666667</v>
      </c>
      <c r="I15" s="73">
        <f t="shared" si="0"/>
        <v>175.76</v>
      </c>
      <c r="J15" s="39"/>
    </row>
    <row r="16" spans="1:10" x14ac:dyDescent="0.25">
      <c r="A16" s="62" t="s">
        <v>185</v>
      </c>
      <c r="B16" s="54" t="s">
        <v>196</v>
      </c>
      <c r="C16" s="66">
        <v>4</v>
      </c>
      <c r="D16" s="65">
        <f>C16*12</f>
        <v>48</v>
      </c>
      <c r="E16" s="60">
        <v>24</v>
      </c>
      <c r="F16" s="60">
        <v>28</v>
      </c>
      <c r="G16" s="60">
        <v>26.15</v>
      </c>
      <c r="H16" s="52">
        <f t="shared" si="1"/>
        <v>104.2</v>
      </c>
      <c r="I16" s="73">
        <f t="shared" si="0"/>
        <v>1250.4000000000001</v>
      </c>
      <c r="J16" s="39"/>
    </row>
    <row r="17" spans="1:10" x14ac:dyDescent="0.25">
      <c r="A17" s="62" t="s">
        <v>186</v>
      </c>
      <c r="B17" s="54" t="s">
        <v>196</v>
      </c>
      <c r="C17" s="66">
        <v>1</v>
      </c>
      <c r="D17" s="65">
        <f>C17*12</f>
        <v>12</v>
      </c>
      <c r="E17" s="60">
        <v>18.690000000000001</v>
      </c>
      <c r="F17" s="60">
        <v>15.8</v>
      </c>
      <c r="G17" s="60">
        <v>25.39</v>
      </c>
      <c r="H17" s="52">
        <f t="shared" si="1"/>
        <v>19.96</v>
      </c>
      <c r="I17" s="73">
        <f t="shared" si="0"/>
        <v>239.52</v>
      </c>
      <c r="J17" s="39"/>
    </row>
    <row r="18" spans="1:10" x14ac:dyDescent="0.25">
      <c r="A18" s="49" t="s">
        <v>187</v>
      </c>
      <c r="B18" s="54" t="s">
        <v>196</v>
      </c>
      <c r="C18" s="54">
        <v>16</v>
      </c>
      <c r="D18" s="54">
        <f>C18*12</f>
        <v>192</v>
      </c>
      <c r="E18" s="59">
        <v>7.04</v>
      </c>
      <c r="F18" s="60">
        <v>6.15</v>
      </c>
      <c r="G18" s="60">
        <v>7.98</v>
      </c>
      <c r="H18" s="52">
        <f t="shared" si="1"/>
        <v>112.90666666666668</v>
      </c>
      <c r="I18" s="73">
        <f t="shared" si="0"/>
        <v>1354.88</v>
      </c>
      <c r="J18" s="39"/>
    </row>
    <row r="19" spans="1:10" x14ac:dyDescent="0.25">
      <c r="A19" s="49" t="s">
        <v>238</v>
      </c>
      <c r="B19" s="54" t="s">
        <v>196</v>
      </c>
      <c r="C19" s="54">
        <v>1</v>
      </c>
      <c r="D19" s="54">
        <f>C19*12</f>
        <v>12</v>
      </c>
      <c r="E19" s="59">
        <v>13.09</v>
      </c>
      <c r="F19" s="60">
        <v>15.89</v>
      </c>
      <c r="G19" s="60">
        <v>19.5</v>
      </c>
      <c r="H19" s="52">
        <f t="shared" si="1"/>
        <v>16.16</v>
      </c>
      <c r="I19" s="73">
        <f t="shared" si="0"/>
        <v>193.92000000000002</v>
      </c>
      <c r="J19" s="39"/>
    </row>
    <row r="20" spans="1:10" x14ac:dyDescent="0.25">
      <c r="A20" s="161" t="s">
        <v>176</v>
      </c>
      <c r="B20" s="161"/>
      <c r="C20" s="161"/>
      <c r="D20" s="161"/>
      <c r="E20" s="76"/>
      <c r="F20" s="76"/>
      <c r="G20" s="76"/>
      <c r="H20" s="76"/>
      <c r="I20" s="77">
        <f>SUM(I12:I19)</f>
        <v>3912.9200000000005</v>
      </c>
      <c r="J20" s="39"/>
    </row>
    <row r="21" spans="1:10" x14ac:dyDescent="0.25">
      <c r="A21" s="161" t="s">
        <v>177</v>
      </c>
      <c r="B21" s="161"/>
      <c r="C21" s="161"/>
      <c r="D21" s="161"/>
      <c r="E21" s="76"/>
      <c r="F21" s="76"/>
      <c r="G21" s="76"/>
      <c r="H21" s="76"/>
      <c r="I21" s="77">
        <f>I20/12</f>
        <v>326.07666666666671</v>
      </c>
      <c r="J21" s="39"/>
    </row>
    <row r="22" spans="1:10" x14ac:dyDescent="0.25">
      <c r="A22" s="161" t="s">
        <v>188</v>
      </c>
      <c r="B22" s="161"/>
      <c r="C22" s="161"/>
      <c r="D22" s="161"/>
      <c r="E22" s="76"/>
      <c r="F22" s="76"/>
      <c r="G22" s="76"/>
      <c r="H22" s="76"/>
      <c r="I22" s="77">
        <f>I21/6</f>
        <v>54.346111111111121</v>
      </c>
      <c r="J22" s="39"/>
    </row>
    <row r="23" spans="1:10" ht="65.25" customHeight="1" x14ac:dyDescent="0.25">
      <c r="A23" s="159" t="s">
        <v>178</v>
      </c>
      <c r="B23" s="159"/>
      <c r="C23" s="159"/>
      <c r="D23" s="159"/>
      <c r="E23" s="159"/>
      <c r="F23" s="159"/>
      <c r="G23" s="159"/>
      <c r="H23" s="159"/>
      <c r="I23" s="159"/>
      <c r="J23" s="39"/>
    </row>
    <row r="24" spans="1:10" ht="49.5" customHeight="1" x14ac:dyDescent="0.25">
      <c r="A24" s="162" t="s">
        <v>189</v>
      </c>
      <c r="B24" s="162"/>
      <c r="C24" s="162"/>
      <c r="D24" s="162"/>
      <c r="E24" s="162"/>
      <c r="F24" s="162"/>
      <c r="G24" s="162"/>
      <c r="H24" s="162"/>
      <c r="I24" s="162"/>
      <c r="J24" s="39"/>
    </row>
    <row r="25" spans="1:10" x14ac:dyDescent="0.25">
      <c r="A25" s="78"/>
      <c r="B25" s="78"/>
      <c r="C25" s="78"/>
      <c r="D25" s="78"/>
      <c r="E25" s="78"/>
      <c r="F25" s="78"/>
      <c r="G25" s="78"/>
      <c r="H25" s="78"/>
      <c r="I25" s="78"/>
      <c r="J25" s="39"/>
    </row>
    <row r="26" spans="1:10" x14ac:dyDescent="0.25">
      <c r="A26" s="78"/>
      <c r="B26" s="78"/>
      <c r="C26" s="78"/>
      <c r="D26" s="78"/>
      <c r="E26" s="78"/>
      <c r="F26" s="78"/>
      <c r="G26" s="78"/>
      <c r="H26" s="78"/>
      <c r="I26" s="78"/>
      <c r="J26" s="39"/>
    </row>
    <row r="27" spans="1:10" x14ac:dyDescent="0.25">
      <c r="A27" s="78"/>
      <c r="B27" s="78"/>
      <c r="C27" s="78"/>
      <c r="D27" s="78"/>
      <c r="E27" s="78"/>
      <c r="F27" s="78"/>
      <c r="G27" s="78"/>
      <c r="H27" s="78"/>
      <c r="I27" s="78"/>
      <c r="J27" s="39"/>
    </row>
    <row r="28" spans="1:10" x14ac:dyDescent="0.25">
      <c r="A28" s="78"/>
      <c r="B28" s="78"/>
      <c r="C28" s="78"/>
      <c r="D28" s="78"/>
      <c r="E28" s="78"/>
      <c r="F28" s="78"/>
      <c r="G28" s="78"/>
      <c r="H28" s="78"/>
      <c r="I28" s="78"/>
      <c r="J28" s="39"/>
    </row>
  </sheetData>
  <mergeCells count="10">
    <mergeCell ref="A21:D21"/>
    <mergeCell ref="A22:D22"/>
    <mergeCell ref="A23:I23"/>
    <mergeCell ref="A24:I24"/>
    <mergeCell ref="D2:I2"/>
    <mergeCell ref="A7:I7"/>
    <mergeCell ref="A8:I8"/>
    <mergeCell ref="A9:I9"/>
    <mergeCell ref="A10:I10"/>
    <mergeCell ref="A20:D20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CBA23-43DE-4D61-B695-0248F402B812}">
  <dimension ref="A1:H25"/>
  <sheetViews>
    <sheetView showGridLines="0" workbookViewId="0">
      <selection activeCell="A29" sqref="A29"/>
    </sheetView>
  </sheetViews>
  <sheetFormatPr defaultRowHeight="15" x14ac:dyDescent="0.25"/>
  <cols>
    <col min="1" max="1" width="109.140625" customWidth="1"/>
    <col min="2" max="2" width="10.5703125" customWidth="1"/>
    <col min="3" max="3" width="17.7109375" customWidth="1"/>
    <col min="4" max="4" width="12.42578125" customWidth="1"/>
    <col min="5" max="5" width="14.5703125" customWidth="1"/>
    <col min="6" max="7" width="18.85546875" customWidth="1"/>
    <col min="8" max="8" width="15" customWidth="1"/>
  </cols>
  <sheetData>
    <row r="1" spans="1:8" x14ac:dyDescent="0.25">
      <c r="A1" s="22"/>
      <c r="B1" s="21"/>
      <c r="C1" s="21"/>
      <c r="D1" s="21"/>
      <c r="E1" s="22"/>
      <c r="F1" s="22"/>
      <c r="G1" s="22"/>
      <c r="H1" s="22"/>
    </row>
    <row r="2" spans="1:8" x14ac:dyDescent="0.25">
      <c r="A2" s="22"/>
      <c r="B2" s="21"/>
      <c r="C2" s="21"/>
      <c r="D2" s="22"/>
      <c r="E2" s="22"/>
      <c r="F2" s="148" t="s">
        <v>122</v>
      </c>
      <c r="G2" s="148"/>
      <c r="H2" s="148"/>
    </row>
    <row r="3" spans="1:8" x14ac:dyDescent="0.25">
      <c r="A3" s="24"/>
      <c r="B3" s="21"/>
      <c r="C3" s="21"/>
      <c r="D3" s="21"/>
      <c r="E3" s="22"/>
      <c r="F3" s="22"/>
      <c r="G3" s="22"/>
      <c r="H3" s="22"/>
    </row>
    <row r="4" spans="1:8" x14ac:dyDescent="0.25">
      <c r="A4" s="24"/>
      <c r="B4" s="21"/>
      <c r="C4" s="21"/>
      <c r="D4" s="21"/>
      <c r="E4" s="22"/>
      <c r="F4" s="22"/>
      <c r="G4" s="22"/>
      <c r="H4" s="22"/>
    </row>
    <row r="5" spans="1:8" x14ac:dyDescent="0.25">
      <c r="A5" s="24"/>
      <c r="B5" s="21"/>
      <c r="C5" s="21"/>
      <c r="D5" s="21"/>
      <c r="E5" s="22"/>
      <c r="F5" s="22"/>
      <c r="G5" s="22"/>
      <c r="H5" s="22"/>
    </row>
    <row r="6" spans="1:8" x14ac:dyDescent="0.25">
      <c r="A6" s="102" t="s">
        <v>119</v>
      </c>
      <c r="B6" s="102"/>
      <c r="C6" s="102"/>
      <c r="D6" s="102"/>
      <c r="E6" s="102"/>
      <c r="F6" s="102"/>
      <c r="G6" s="102"/>
      <c r="H6" s="102"/>
    </row>
    <row r="7" spans="1:8" x14ac:dyDescent="0.25">
      <c r="A7" s="102" t="s">
        <v>120</v>
      </c>
      <c r="B7" s="102"/>
      <c r="C7" s="102"/>
      <c r="D7" s="102"/>
      <c r="E7" s="102"/>
      <c r="F7" s="102"/>
      <c r="G7" s="102"/>
      <c r="H7" s="102"/>
    </row>
    <row r="8" spans="1:8" x14ac:dyDescent="0.25">
      <c r="A8" s="103" t="s">
        <v>121</v>
      </c>
      <c r="B8" s="103"/>
      <c r="C8" s="103"/>
      <c r="D8" s="103"/>
      <c r="E8" s="103"/>
      <c r="F8" s="103"/>
      <c r="G8" s="103"/>
      <c r="H8" s="103"/>
    </row>
    <row r="9" spans="1:8" ht="38.25" x14ac:dyDescent="0.25">
      <c r="A9" s="83" t="s">
        <v>190</v>
      </c>
      <c r="B9" s="83" t="s">
        <v>159</v>
      </c>
      <c r="C9" s="83" t="s">
        <v>191</v>
      </c>
      <c r="D9" s="83" t="s">
        <v>161</v>
      </c>
      <c r="E9" s="83" t="s">
        <v>137</v>
      </c>
      <c r="F9" s="83" t="s">
        <v>162</v>
      </c>
      <c r="G9" s="83" t="s">
        <v>192</v>
      </c>
      <c r="H9" s="83" t="s">
        <v>193</v>
      </c>
    </row>
    <row r="10" spans="1:8" ht="25.5" x14ac:dyDescent="0.25">
      <c r="A10" s="85" t="s">
        <v>194</v>
      </c>
      <c r="B10" s="50" t="s">
        <v>166</v>
      </c>
      <c r="C10" s="50" t="s">
        <v>195</v>
      </c>
      <c r="D10" s="50">
        <v>8</v>
      </c>
      <c r="E10" s="58">
        <v>16.600000000000001</v>
      </c>
      <c r="F10" s="97">
        <v>19.600000000000001</v>
      </c>
      <c r="G10" s="97">
        <v>29.4</v>
      </c>
      <c r="H10" s="73">
        <f>AVERAGE(E10:G10)*D10</f>
        <v>174.93333333333331</v>
      </c>
    </row>
    <row r="11" spans="1:8" x14ac:dyDescent="0.25">
      <c r="A11" s="85" t="s">
        <v>230</v>
      </c>
      <c r="B11" s="50" t="s">
        <v>196</v>
      </c>
      <c r="C11" s="50" t="s">
        <v>195</v>
      </c>
      <c r="D11" s="50">
        <v>5</v>
      </c>
      <c r="E11" s="58">
        <v>1017.72</v>
      </c>
      <c r="F11" s="97">
        <v>1215.71</v>
      </c>
      <c r="G11" s="97">
        <v>1649.98</v>
      </c>
      <c r="H11" s="73">
        <f>AVERAGE(E11:G11)*D11*20%</f>
        <v>1294.4700000000003</v>
      </c>
    </row>
    <row r="12" spans="1:8" x14ac:dyDescent="0.25">
      <c r="A12" s="85" t="s">
        <v>197</v>
      </c>
      <c r="B12" s="50" t="s">
        <v>166</v>
      </c>
      <c r="C12" s="50" t="s">
        <v>195</v>
      </c>
      <c r="D12" s="50">
        <v>5</v>
      </c>
      <c r="E12" s="58">
        <v>30.8</v>
      </c>
      <c r="F12" s="97">
        <v>28.99</v>
      </c>
      <c r="G12" s="96">
        <v>31.99</v>
      </c>
      <c r="H12" s="73">
        <f t="shared" ref="H12:H19" si="0">AVERAGE(E12:G12)*D12</f>
        <v>152.96666666666667</v>
      </c>
    </row>
    <row r="13" spans="1:8" x14ac:dyDescent="0.25">
      <c r="A13" s="85" t="s">
        <v>198</v>
      </c>
      <c r="B13" s="50" t="s">
        <v>166</v>
      </c>
      <c r="C13" s="50" t="s">
        <v>195</v>
      </c>
      <c r="D13" s="50">
        <v>5</v>
      </c>
      <c r="E13" s="96">
        <v>51.64</v>
      </c>
      <c r="F13" s="96">
        <v>82.9</v>
      </c>
      <c r="G13" s="96">
        <v>51.64</v>
      </c>
      <c r="H13" s="73">
        <f t="shared" si="0"/>
        <v>310.3</v>
      </c>
    </row>
    <row r="14" spans="1:8" x14ac:dyDescent="0.25">
      <c r="A14" s="85" t="s">
        <v>199</v>
      </c>
      <c r="B14" s="50" t="s">
        <v>166</v>
      </c>
      <c r="C14" s="50" t="s">
        <v>195</v>
      </c>
      <c r="D14" s="50">
        <v>5</v>
      </c>
      <c r="E14" s="96">
        <v>63</v>
      </c>
      <c r="F14" s="96">
        <v>69</v>
      </c>
      <c r="G14" s="96">
        <v>73.75</v>
      </c>
      <c r="H14" s="73">
        <f t="shared" si="0"/>
        <v>342.91666666666663</v>
      </c>
    </row>
    <row r="15" spans="1:8" ht="25.5" x14ac:dyDescent="0.25">
      <c r="A15" s="85" t="s">
        <v>200</v>
      </c>
      <c r="B15" s="50" t="s">
        <v>166</v>
      </c>
      <c r="C15" s="50" t="s">
        <v>195</v>
      </c>
      <c r="D15" s="86">
        <v>600</v>
      </c>
      <c r="E15" s="58">
        <v>6.85</v>
      </c>
      <c r="F15" s="97">
        <v>11.63</v>
      </c>
      <c r="G15" s="97">
        <v>9.59</v>
      </c>
      <c r="H15" s="73">
        <f t="shared" si="0"/>
        <v>5614</v>
      </c>
    </row>
    <row r="16" spans="1:8" ht="25.5" x14ac:dyDescent="0.25">
      <c r="A16" s="85" t="s">
        <v>201</v>
      </c>
      <c r="B16" s="50" t="s">
        <v>166</v>
      </c>
      <c r="C16" s="50" t="s">
        <v>195</v>
      </c>
      <c r="D16" s="50">
        <v>6</v>
      </c>
      <c r="E16" s="58">
        <v>152.19999999999999</v>
      </c>
      <c r="F16" s="97">
        <v>157.99</v>
      </c>
      <c r="G16" s="97">
        <v>178.29</v>
      </c>
      <c r="H16" s="73">
        <f t="shared" si="0"/>
        <v>976.96</v>
      </c>
    </row>
    <row r="17" spans="1:8" x14ac:dyDescent="0.25">
      <c r="A17" s="85" t="s">
        <v>202</v>
      </c>
      <c r="B17" s="50" t="s">
        <v>166</v>
      </c>
      <c r="C17" s="50" t="s">
        <v>195</v>
      </c>
      <c r="D17" s="86">
        <v>600</v>
      </c>
      <c r="E17" s="58">
        <v>13.88</v>
      </c>
      <c r="F17" s="97">
        <v>10</v>
      </c>
      <c r="G17" s="97">
        <v>9</v>
      </c>
      <c r="H17" s="73">
        <f t="shared" si="0"/>
        <v>6576.0000000000009</v>
      </c>
    </row>
    <row r="18" spans="1:8" x14ac:dyDescent="0.25">
      <c r="A18" s="72" t="s">
        <v>203</v>
      </c>
      <c r="B18" s="50" t="s">
        <v>166</v>
      </c>
      <c r="C18" s="50" t="s">
        <v>195</v>
      </c>
      <c r="D18" s="50">
        <v>100</v>
      </c>
      <c r="E18" s="58">
        <v>15.22</v>
      </c>
      <c r="F18" s="97">
        <v>7.82</v>
      </c>
      <c r="G18" s="97">
        <v>10.8</v>
      </c>
      <c r="H18" s="73">
        <f t="shared" si="0"/>
        <v>1128</v>
      </c>
    </row>
    <row r="19" spans="1:8" x14ac:dyDescent="0.25">
      <c r="A19" s="72" t="s">
        <v>204</v>
      </c>
      <c r="B19" s="50" t="s">
        <v>166</v>
      </c>
      <c r="C19" s="50" t="s">
        <v>195</v>
      </c>
      <c r="D19" s="50">
        <v>50</v>
      </c>
      <c r="E19" s="58">
        <v>6.44</v>
      </c>
      <c r="F19" s="97">
        <v>6.6</v>
      </c>
      <c r="G19" s="97">
        <v>6.24</v>
      </c>
      <c r="H19" s="73">
        <f t="shared" si="0"/>
        <v>321.33333333333331</v>
      </c>
    </row>
    <row r="20" spans="1:8" x14ac:dyDescent="0.25">
      <c r="A20" s="166" t="s">
        <v>176</v>
      </c>
      <c r="B20" s="166"/>
      <c r="C20" s="166"/>
      <c r="D20" s="166"/>
      <c r="E20" s="166"/>
      <c r="F20" s="166"/>
      <c r="G20" s="166"/>
      <c r="H20" s="87">
        <f>SUM(H10:H19)</f>
        <v>16891.88</v>
      </c>
    </row>
    <row r="21" spans="1:8" x14ac:dyDescent="0.25">
      <c r="A21" s="166" t="s">
        <v>177</v>
      </c>
      <c r="B21" s="166"/>
      <c r="C21" s="166"/>
      <c r="D21" s="166"/>
      <c r="E21" s="166"/>
      <c r="F21" s="166"/>
      <c r="G21" s="166"/>
      <c r="H21" s="87">
        <f>H20/60</f>
        <v>281.53133333333335</v>
      </c>
    </row>
    <row r="22" spans="1:8" x14ac:dyDescent="0.25">
      <c r="A22" s="163" t="s">
        <v>188</v>
      </c>
      <c r="B22" s="163"/>
      <c r="C22" s="163"/>
      <c r="D22" s="163"/>
      <c r="E22" s="163"/>
      <c r="F22" s="163"/>
      <c r="G22" s="163"/>
      <c r="H22" s="88">
        <f>H21/6</f>
        <v>46.921888888888894</v>
      </c>
    </row>
    <row r="23" spans="1:8" ht="39.75" customHeight="1" x14ac:dyDescent="0.25">
      <c r="A23" s="164" t="s">
        <v>178</v>
      </c>
      <c r="B23" s="164"/>
      <c r="C23" s="164"/>
      <c r="D23" s="164"/>
      <c r="E23" s="164"/>
      <c r="F23" s="164"/>
      <c r="G23" s="164"/>
      <c r="H23" s="164"/>
    </row>
    <row r="24" spans="1:8" ht="27.75" customHeight="1" x14ac:dyDescent="0.25">
      <c r="A24" s="165" t="s">
        <v>205</v>
      </c>
      <c r="B24" s="165"/>
      <c r="C24" s="165"/>
      <c r="D24" s="165"/>
      <c r="E24" s="165"/>
      <c r="F24" s="165"/>
      <c r="G24" s="165"/>
      <c r="H24" s="165"/>
    </row>
    <row r="25" spans="1:8" ht="45" customHeight="1" x14ac:dyDescent="0.25">
      <c r="A25" s="167" t="s">
        <v>206</v>
      </c>
      <c r="B25" s="167"/>
      <c r="C25" s="167"/>
      <c r="D25" s="167"/>
      <c r="E25" s="167"/>
      <c r="F25" s="167"/>
      <c r="G25" s="167"/>
      <c r="H25" s="167"/>
    </row>
  </sheetData>
  <mergeCells count="10">
    <mergeCell ref="A22:G22"/>
    <mergeCell ref="A23:H23"/>
    <mergeCell ref="A24:H24"/>
    <mergeCell ref="A25:H25"/>
    <mergeCell ref="F2:H2"/>
    <mergeCell ref="A6:H6"/>
    <mergeCell ref="A7:H7"/>
    <mergeCell ref="A8:H8"/>
    <mergeCell ref="A20:G20"/>
    <mergeCell ref="A21:G2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RESUMO</vt:lpstr>
      <vt:lpstr>excluir</vt:lpstr>
      <vt:lpstr>COPEIRA</vt:lpstr>
      <vt:lpstr>GARÇOM</vt:lpstr>
      <vt:lpstr>UNIFORMES</vt:lpstr>
      <vt:lpstr>MATERIAL DE CONSUMO</vt:lpstr>
      <vt:lpstr>MATERIAL DE USO PROLONGADO</vt:lpstr>
      <vt:lpstr>MATERIAL PERMANENTE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Natalya Alves Ferreira Santos</cp:lastModifiedBy>
  <dcterms:created xsi:type="dcterms:W3CDTF">2018-01-23T19:35:16Z</dcterms:created>
  <dcterms:modified xsi:type="dcterms:W3CDTF">2023-12-21T13:05:04Z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38d5ca-cd4e-433d-8f2a-eee77df5cad2_Enabled">
    <vt:lpwstr>true</vt:lpwstr>
  </property>
  <property fmtid="{D5CDD505-2E9C-101B-9397-08002B2CF9AE}" pid="3" name="MSIP_Label_3738d5ca-cd4e-433d-8f2a-eee77df5cad2_SetDate">
    <vt:lpwstr>2023-09-26T14:49:22Z</vt:lpwstr>
  </property>
  <property fmtid="{D5CDD505-2E9C-101B-9397-08002B2CF9AE}" pid="4" name="MSIP_Label_3738d5ca-cd4e-433d-8f2a-eee77df5cad2_Method">
    <vt:lpwstr>Standard</vt:lpwstr>
  </property>
  <property fmtid="{D5CDD505-2E9C-101B-9397-08002B2CF9AE}" pid="5" name="MSIP_Label_3738d5ca-cd4e-433d-8f2a-eee77df5cad2_Name">
    <vt:lpwstr>defa4170-0d19-0005-0004-bc88714345d2</vt:lpwstr>
  </property>
  <property fmtid="{D5CDD505-2E9C-101B-9397-08002B2CF9AE}" pid="6" name="MSIP_Label_3738d5ca-cd4e-433d-8f2a-eee77df5cad2_SiteId">
    <vt:lpwstr>c14e2b56-c5bc-43bd-ad9c-408cf6cc3560</vt:lpwstr>
  </property>
  <property fmtid="{D5CDD505-2E9C-101B-9397-08002B2CF9AE}" pid="7" name="MSIP_Label_3738d5ca-cd4e-433d-8f2a-eee77df5cad2_ActionId">
    <vt:lpwstr>8e6cb1c6-9022-4449-a3de-ff7a7a6690d0</vt:lpwstr>
  </property>
  <property fmtid="{D5CDD505-2E9C-101B-9397-08002B2CF9AE}" pid="8" name="MSIP_Label_3738d5ca-cd4e-433d-8f2a-eee77df5cad2_ContentBits">
    <vt:lpwstr>0</vt:lpwstr>
  </property>
</Properties>
</file>